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trlProps/ctrlProp1.xml" ContentType="application/vnd.ms-excel.controlpropertie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Doc\Рабочий стол\ОБЪЕКТЫ\Ремонт\Ремонт 2019\Факт\Кровля ЭС, ГРП 2019\"/>
    </mc:Choice>
  </mc:AlternateContent>
  <bookViews>
    <workbookView xWindow="0" yWindow="60" windowWidth="7500" windowHeight="4245" tabRatio="771"/>
  </bookViews>
  <sheets>
    <sheet name="Мои данные" sheetId="8" r:id="rId1"/>
    <sheet name="Ведомость ресурсов" sheetId="16" r:id="rId2"/>
  </sheets>
  <definedNames>
    <definedName name="_xlnm.Print_Titles" localSheetId="1">'Ведомость ресурсов'!$23:$23</definedName>
    <definedName name="_xlnm.Print_Titles" localSheetId="0">'Мои данные'!$24:$24</definedName>
  </definedNames>
  <calcPr calcId="152511" fullCalcOnLoad="1"/>
</workbook>
</file>

<file path=xl/calcChain.xml><?xml version="1.0" encoding="utf-8"?>
<calcChain xmlns="http://schemas.openxmlformats.org/spreadsheetml/2006/main">
  <c r="G12" i="8" l="1"/>
  <c r="M26" i="16"/>
  <c r="M27" i="16"/>
  <c r="M28" i="16"/>
  <c r="M29" i="16"/>
  <c r="M30" i="16"/>
  <c r="M31" i="16"/>
  <c r="M33" i="16"/>
  <c r="M34" i="16"/>
  <c r="M35" i="16"/>
  <c r="M36" i="16"/>
  <c r="M37" i="16"/>
  <c r="M39" i="16"/>
  <c r="M40" i="16"/>
  <c r="M41" i="16"/>
  <c r="M42" i="16"/>
  <c r="M43" i="16"/>
  <c r="M44" i="16"/>
  <c r="M45" i="16"/>
  <c r="M46" i="16"/>
  <c r="J15" i="16"/>
  <c r="G15" i="16"/>
  <c r="J13" i="16"/>
  <c r="G13" i="16"/>
  <c r="J12" i="16"/>
  <c r="G12" i="16"/>
  <c r="J11" i="16"/>
  <c r="G11" i="16"/>
  <c r="J16" i="8"/>
  <c r="G16" i="8"/>
  <c r="J14" i="8"/>
  <c r="G14" i="8"/>
  <c r="J13" i="8"/>
  <c r="G13" i="8"/>
  <c r="J12" i="8"/>
  <c r="J14" i="16"/>
  <c r="G14" i="16"/>
  <c r="J15" i="8"/>
  <c r="G15" i="8"/>
  <c r="A18" i="16"/>
  <c r="A19" i="8"/>
  <c r="M47" i="16"/>
  <c r="M51" i="16"/>
  <c r="M55" i="16"/>
  <c r="M59" i="16"/>
  <c r="M63" i="16"/>
  <c r="M67" i="16"/>
  <c r="M57" i="16"/>
  <c r="M48" i="16"/>
  <c r="M52" i="16"/>
  <c r="M56" i="16"/>
  <c r="M60" i="16"/>
  <c r="M64" i="16"/>
  <c r="M53" i="16"/>
  <c r="M49" i="16"/>
  <c r="M61" i="16"/>
  <c r="M50" i="16"/>
  <c r="M54" i="16"/>
  <c r="M58" i="16"/>
  <c r="M62" i="16"/>
  <c r="M66" i="16"/>
  <c r="M65" i="16"/>
</calcChain>
</file>

<file path=xl/comments1.xml><?xml version="1.0" encoding="utf-8"?>
<comments xmlns="http://schemas.openxmlformats.org/spreadsheetml/2006/main">
  <authors>
    <author>&lt;&gt;</author>
    <author>YuKazaeva</author>
    <author>Сергей</author>
    <author>Alex</author>
    <author>onikitina</author>
    <author>Alex Sosedko</author>
  </authors>
  <commentList>
    <comment ref="A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стройки&gt;</t>
        </r>
      </text>
    </comment>
    <comment ref="A4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объекта&gt;</t>
        </r>
      </text>
    </comment>
    <comment ref="A6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&lt;Индекс/ЛН локальной сметы&gt;</t>
        </r>
      </text>
    </comment>
    <comment ref="A8" authorId="2" shapeId="0">
      <text>
        <r>
          <rPr>
            <sz val="8"/>
            <color indexed="81"/>
            <rFont val="Tahoma"/>
            <family val="2"/>
            <charset val="204"/>
          </rPr>
          <t xml:space="preserve"> на &lt;Наименование локальной сметы&gt;</t>
        </r>
      </text>
    </comment>
    <comment ref="A9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&lt;Основание&gt;</t>
        </r>
      </text>
    </comment>
    <comment ref="G12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по расчету&gt;/1000</t>
        </r>
      </text>
    </comment>
    <comment ref="J12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по расчету&gt;/1000</t>
        </r>
      </text>
    </comment>
    <comment ref="G13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Оборудование&gt;/1000</t>
        </r>
      </text>
    </comment>
    <comment ref="J13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Оборудование&gt;/1000</t>
        </r>
      </text>
    </comment>
    <comment ref="G14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Монтажные работы &gt;/1000</t>
        </r>
      </text>
    </comment>
    <comment ref="J14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Монтажные работы &gt;/1000</t>
        </r>
      </text>
    </comment>
    <comment ref="V15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 с коэф. к итогам&gt;</t>
        </r>
      </text>
    </comment>
    <comment ref="W15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 с коэф. к итогам&gt;</t>
        </r>
      </text>
    </comment>
    <comment ref="X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ФОТ&gt;</t>
        </r>
      </text>
    </comment>
    <comment ref="Y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НР&gt;</t>
        </r>
      </text>
    </comment>
    <comment ref="Z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СП&gt;</t>
        </r>
      </text>
    </comment>
    <comment ref="G1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ФОТ с индексами&gt;/1000</t>
        </r>
      </text>
    </comment>
    <comment ref="J1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ФОТ с индексами&gt;/1000</t>
        </r>
      </text>
    </comment>
    <comment ref="V16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ТЗМ с коэф. к итогам&gt;</t>
        </r>
      </text>
    </comment>
    <comment ref="W16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ТЗМ с коэф. к итогам&gt;</t>
        </r>
      </text>
    </comment>
    <comment ref="X1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ФОТ&gt;</t>
        </r>
      </text>
    </comment>
    <comment ref="Y1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НР&gt;</t>
        </r>
      </text>
    </comment>
    <comment ref="Z1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СП&gt;</t>
        </r>
      </text>
    </comment>
    <comment ref="L19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&lt;Отчетный период (учет выполненных работ)&gt;</t>
        </r>
      </text>
    </comment>
    <comment ref="A24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&lt;Номер позиции по смете&gt;</t>
        </r>
      </text>
    </comment>
    <comment ref="B24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&lt;Обоснование (код) позиции&gt;
&lt;Наименование (текстовая часть) расценки&gt;
&lt;Обоснование коэффициентов&gt;
&lt;Ед. измерения по расценке&gt;
&lt;Формула расчета стоимости единицы&gt;</t>
        </r>
      </text>
    </comment>
    <comment ref="C24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&lt;Количество всего (физ. объем) по позиции&gt;
&lt;Формула расчета физ. объема&gt;
</t>
        </r>
      </text>
    </comment>
    <comment ref="D24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&lt;ПЗ по позиции на единицу в базисных ценах с учетом всех к-тов&gt;</t>
        </r>
      </text>
    </comment>
    <comment ref="E24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&lt;ОЗП по позиции на единицу в базисных ценах с учетом всех к-тов&gt;
_____
&lt;МАТ по позиции на единицу в базисных ценах с учетом всех к-тов&gt;
</t>
        </r>
      </text>
    </comment>
    <comment ref="F24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&lt;ЭММ по позиции на единицу в базисных ценах с учетом всех к-тов&gt;
_____
&lt;ЗПМ по позиции на единицу в базисных ценах с учетом всех к-тов&gt;
</t>
        </r>
      </text>
    </comment>
    <comment ref="G24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ПЗ на физобъем по позиции в базисных ценах&gt;
</t>
        </r>
      </text>
    </comment>
    <comment ref="H24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ОЗП на физобъем по позиции в базисных ценах&gt;
_____
&lt;ИТОГО МАТ на физобъем по позиции в базисных ценах&gt;
</t>
        </r>
      </text>
    </comment>
    <comment ref="I24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ЭММ на физобъем по позиции в базисных ценах&gt;
_____
&lt;ИТОГО ЗПМ на физобъем по позиции в базисных ценах&gt;
</t>
        </r>
      </text>
    </comment>
    <comment ref="J24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&lt;ИТОГО ПЗ по позиции в текущих ценах&gt;
</t>
        </r>
      </text>
    </comment>
    <comment ref="K24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&lt;ИТОГО ОЗП по позиции в текущих ценах&gt;
_____
&lt;ИТОГО МАТ по позиции в текущих ценах&gt;
</t>
        </r>
      </text>
    </comment>
    <comment ref="U24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&lt;ИТОГО ЭММ по позиции в текущих ценах&gt;
_____
&lt;ИТОГО ЗПМ по позиции в текущих ценах&gt;
</t>
        </r>
      </text>
    </comment>
    <comment ref="A230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300 атрибут 970 значение&gt; _________________ /&lt;подпись 300 значение&gt;/</t>
        </r>
      </text>
    </comment>
    <comment ref="A23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310 атрибут 970 значение&gt; _________________ /&lt;подпись 310 значение&gt;/</t>
        </r>
      </text>
    </comment>
  </commentList>
</comments>
</file>

<file path=xl/comments2.xml><?xml version="1.0" encoding="utf-8"?>
<comments xmlns="http://schemas.openxmlformats.org/spreadsheetml/2006/main">
  <authors>
    <author>&lt;&gt;</author>
    <author>YuKazaeva</author>
    <author>Сергей</author>
    <author>Alex</author>
    <author>onikitina</author>
  </authors>
  <commentList>
    <comment ref="A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стройки&gt;</t>
        </r>
      </text>
    </comment>
    <comment ref="A4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объекта&gt;</t>
        </r>
      </text>
    </comment>
    <comment ref="A5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&lt;Индекс/ЛН локальной сметы&gt;</t>
        </r>
      </text>
    </comment>
    <comment ref="A7" authorId="2" shapeId="0">
      <text>
        <r>
          <rPr>
            <sz val="8"/>
            <color indexed="81"/>
            <rFont val="Tahoma"/>
            <family val="2"/>
            <charset val="204"/>
          </rPr>
          <t xml:space="preserve"> на &lt;Наименование локальной сметы&gt;</t>
        </r>
      </text>
    </comment>
    <comment ref="A8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&lt;Основание&gt;</t>
        </r>
      </text>
    </comment>
    <comment ref="G11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по расчету&gt;/1000</t>
        </r>
      </text>
    </comment>
    <comment ref="J11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по расчету&gt;/1000</t>
        </r>
      </text>
    </comment>
    <comment ref="G12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Оборудование&gt;/1000</t>
        </r>
      </text>
    </comment>
    <comment ref="J12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Оборудование&gt;/1000</t>
        </r>
      </text>
    </comment>
    <comment ref="G13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Монтажные работы &gt;/1000</t>
        </r>
      </text>
    </comment>
    <comment ref="J13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Монтажные работы &gt;/1000</t>
        </r>
      </text>
    </comment>
    <comment ref="L14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ОЗП&gt;</t>
        </r>
      </text>
    </comment>
    <comment ref="O14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 с коэф. к итогам&gt;</t>
        </r>
      </text>
    </comment>
    <comment ref="P14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 с коэф. к итогам&gt;</t>
        </r>
      </text>
    </comment>
    <comment ref="G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ФОТ с индексами&gt;/1000</t>
        </r>
      </text>
    </comment>
    <comment ref="J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ФОТ с индексами&gt;/1000</t>
        </r>
      </text>
    </comment>
    <comment ref="L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ОЗП&gt;</t>
        </r>
      </text>
    </comment>
    <comment ref="O15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ТЗМ с коэф. к итогам&gt;</t>
        </r>
      </text>
    </comment>
    <comment ref="P15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ТЗМ с коэф. к итогам&gt;</t>
        </r>
      </text>
    </comment>
    <comment ref="L1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ЗПМ&gt;</t>
        </r>
      </text>
    </comment>
    <comment ref="L17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ЗПМ&gt;</t>
        </r>
      </text>
    </comment>
    <comment ref="L18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&lt;Отчетный период (учет выполненных работ)&gt;</t>
        </r>
      </text>
    </comment>
    <comment ref="A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&lt;Номер ресурса п.п.&gt;</t>
        </r>
      </text>
    </comment>
    <comment ref="B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&lt;Код ресурса&gt;</t>
        </r>
      </text>
    </comment>
    <comment ref="C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&lt;Наименование ресурса &gt;</t>
        </r>
      </text>
    </comment>
    <comment ref="D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&lt;Единица измерения ресурса&gt;
&lt;Количество машиночасов на единицу по позиции&gt;</t>
        </r>
      </text>
    </comment>
    <comment ref="E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&lt;Общее количество ресурса&gt;</t>
        </r>
      </text>
    </comment>
    <comment ref="F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&lt;Сметная базисная цена ресурса (на ед. измерения)&gt;
&lt;Формула базисной  цены единицы ПЗ&gt;</t>
        </r>
      </text>
    </comment>
    <comment ref="G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&lt;Сметная базисная цена ресурса (на физ. объем)&gt;</t>
        </r>
      </text>
    </comment>
    <comment ref="H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&lt;Оптовая цена единицы&gt;</t>
        </r>
      </text>
    </comment>
    <comment ref="I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&lt;Оптовая цена всего&gt;</t>
        </r>
      </text>
    </comment>
    <comment ref="J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&lt;Сметная текущая цена ресурса (на ед. измерения)&gt;
&lt;Формула текущей  цены единицы ПЗ&gt;</t>
        </r>
      </text>
    </comment>
    <comment ref="K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&lt;Сметная текущая цена ресурса (на физ. объем)&gt;</t>
        </r>
      </text>
    </comment>
    <comment ref="M23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=IF(ISNUMBER(R[0]C[-2]/R[0]C[-6]),IF(NOT(R[0]C[-2]/R[0]C[-6]=0),R[0]C[-2]/R[0]C[-6], " "), " ")&lt;Пустой идентификатор&gt;</t>
        </r>
      </text>
    </comment>
    <comment ref="N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&lt;Обоснование текущей цены ресурса&gt;</t>
        </r>
      </text>
    </comment>
    <comment ref="A69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&lt;Текстовая часть (итоги)&gt;</t>
        </r>
      </text>
    </comment>
    <comment ref="G69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&lt;Прямые затраты в базисных ценах (итоги)&gt;</t>
        </r>
      </text>
    </comment>
    <comment ref="K69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&lt;Прямые затраты в тек.ценах (итоги)&gt;</t>
        </r>
      </text>
    </comment>
    <comment ref="M69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=IF(ISNUMBER(INDIRECT("K" &amp; ROW())/INDIRECT("G" &amp; ROW())),INDIRECT("K" &amp; ROW())/INDIRECT("G" &amp; ROW()), " ")&lt;Пустой идентификатор&gt;</t>
        </r>
      </text>
    </comment>
    <comment ref="N69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&lt;Пустой идентификатор&gt;</t>
        </r>
      </text>
    </comment>
    <comment ref="A7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300 атрибут 970 значение&gt; _________________ /&lt;подпись 300 значение&gt;/</t>
        </r>
      </text>
    </comment>
    <comment ref="A73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310 атрибут 970 значение&gt; _________________ /&lt;подпись 310 значение&gt;/</t>
        </r>
      </text>
    </comment>
  </commentList>
</comments>
</file>

<file path=xl/sharedStrings.xml><?xml version="1.0" encoding="utf-8"?>
<sst xmlns="http://schemas.openxmlformats.org/spreadsheetml/2006/main" count="698" uniqueCount="375">
  <si>
    <t>Код ресурса</t>
  </si>
  <si>
    <t>Всего</t>
  </si>
  <si>
    <t>Сметная стоимость:</t>
  </si>
  <si>
    <t>тыс. руб.</t>
  </si>
  <si>
    <t>Hормативная трудоемкость:</t>
  </si>
  <si>
    <t>тыс.чел.ч</t>
  </si>
  <si>
    <t>Сметная заработная плата:</t>
  </si>
  <si>
    <t>№ пп</t>
  </si>
  <si>
    <t>Код норматива,  
Наименование,  
Единица измерения</t>
  </si>
  <si>
    <t>Объем</t>
  </si>
  <si>
    <t>Базисная стоимость за единицу</t>
  </si>
  <si>
    <t>Базисная стоимость всего</t>
  </si>
  <si>
    <t>Текущая стоимость всего</t>
  </si>
  <si>
    <t>Осн. З/п</t>
  </si>
  <si>
    <t>Эксп.</t>
  </si>
  <si>
    <t>Материал</t>
  </si>
  <si>
    <t>В т.ч. з/п</t>
  </si>
  <si>
    <t>базисная цена</t>
  </si>
  <si>
    <t>текущая цена</t>
  </si>
  <si>
    <t>Наименование</t>
  </si>
  <si>
    <t>Единица измерения</t>
  </si>
  <si>
    <t>Количество единиц по проектным данным</t>
  </si>
  <si>
    <t>Сметная стоимость в базисных ценах (руб.)</t>
  </si>
  <si>
    <t>Стоимость в текущих ценах (руб.)</t>
  </si>
  <si>
    <t>Индекс для смт. цен</t>
  </si>
  <si>
    <t>Обоснование</t>
  </si>
  <si>
    <t>Отпускная</t>
  </si>
  <si>
    <t>Сметная</t>
  </si>
  <si>
    <t>на ед. изм.</t>
  </si>
  <si>
    <t>общая</t>
  </si>
  <si>
    <t>Кол-во механизаторов</t>
  </si>
  <si>
    <t>(локальная смета)</t>
  </si>
  <si>
    <t>(локальный сметный расчет)</t>
  </si>
  <si>
    <t>в т.ч. оборудование</t>
  </si>
  <si>
    <t>монтажных работ</t>
  </si>
  <si>
    <t>Стройка:Капитальный ремонт кровли зданий АО "Челябинскгоргаз"</t>
  </si>
  <si>
    <t>Объект:Капитальный ремонт кровли зданий АО "Челябинскгоргаз"</t>
  </si>
  <si>
    <t>ЛОКАЛЬНАЯ СМЕТА 2-2019</t>
  </si>
  <si>
    <t>на капитальный ремонт кровли зданий ГРП-1, ГРП-5, ГРП-6, ГРП-11, ГРП-23, ГРП-24, ГРП-40</t>
  </si>
  <si>
    <t>Основание:Дефектная ведомость</t>
  </si>
  <si>
    <t>Составил:  _________________ /Инженер по проектно-сметной работе ОНССГ    Д.И. Уварова/</t>
  </si>
  <si>
    <t>Проверил:  _________________ /Начальник Управления по строительству и инвестициям  В.О. Брябрин/</t>
  </si>
  <si>
    <t>Раздел 1. ГРП-1</t>
  </si>
  <si>
    <t>Площадь кровельного покрытия 62,5 м2</t>
  </si>
  <si>
    <t>ТЕРр58-28-1
Подготовка и проварка основания рулонной кровли с использованием аппарата «AIV» для последующего покрытия рулонной кровлей
1 м2</t>
  </si>
  <si>
    <t>13,94
_____
26,66</t>
  </si>
  <si>
    <t>131
_____
250</t>
  </si>
  <si>
    <t>1712
_____
1538</t>
  </si>
  <si>
    <t>ТЕР13-06-003-01
Очистка поверхности щетками
1 м2 очищаемой поверхности</t>
  </si>
  <si>
    <t>53,1
62,5-9,4</t>
  </si>
  <si>
    <t>ТЕР12-01-016-02
Огрунтовка оснований из бетона или раствора под водоизоляционный кровельный ковер готовой эмульсией битумной
100 м2 кровли</t>
  </si>
  <si>
    <t>0,531
(62,5-9,4) / 100</t>
  </si>
  <si>
    <t>30,94
_____
265,95</t>
  </si>
  <si>
    <t>16
_____
142</t>
  </si>
  <si>
    <t>215
_____
356</t>
  </si>
  <si>
    <t>ТЕР12-01-002-09
Устройство кровель плоских из наплавляемых материалов в два слоя
100 м2 кровли</t>
  </si>
  <si>
    <t>0,625
62,5 / 100</t>
  </si>
  <si>
    <t>170,74
_____
293,41</t>
  </si>
  <si>
    <t>45,32
_____
3,27</t>
  </si>
  <si>
    <t>107
_____
183</t>
  </si>
  <si>
    <t>28
_____
2</t>
  </si>
  <si>
    <t>1394
_____
949</t>
  </si>
  <si>
    <t>148
_____
27</t>
  </si>
  <si>
    <t>ТССЦ-101-3337
Бикрост ОКП, СКП, ЭКП
м2</t>
  </si>
  <si>
    <t xml:space="preserve">
_____
19,11</t>
  </si>
  <si>
    <t xml:space="preserve">
_____
1362</t>
  </si>
  <si>
    <t xml:space="preserve">
_____
5884</t>
  </si>
  <si>
    <t>ТССЦ-101-3336
Бикрост ХПП
м2</t>
  </si>
  <si>
    <t xml:space="preserve">
_____
14,26</t>
  </si>
  <si>
    <t xml:space="preserve">
_____
1034</t>
  </si>
  <si>
    <t xml:space="preserve">
_____
4018</t>
  </si>
  <si>
    <t>ТЕР12-01-004-04
Устройство примыканий кровель из наплавляемых материалов к  трубам, высотой до 600 мм без фартуков
100 м примыканий</t>
  </si>
  <si>
    <t>412,16
_____
674,89</t>
  </si>
  <si>
    <t>103,09
_____
11,59</t>
  </si>
  <si>
    <t>19
_____
32</t>
  </si>
  <si>
    <t>5
_____
1</t>
  </si>
  <si>
    <t>253
_____
147</t>
  </si>
  <si>
    <t>27
_____
7</t>
  </si>
  <si>
    <t xml:space="preserve">
_____
226</t>
  </si>
  <si>
    <t xml:space="preserve">
_____
978</t>
  </si>
  <si>
    <t>Итого прямые затраты по разделу</t>
  </si>
  <si>
    <t>788
_____
3229</t>
  </si>
  <si>
    <t>40
_____
3</t>
  </si>
  <si>
    <t>10304
_____
13870</t>
  </si>
  <si>
    <t>214
_____
34</t>
  </si>
  <si>
    <t>Итого прямые затраты по разделу с учетом коэффициентов к итогам</t>
  </si>
  <si>
    <t xml:space="preserve">    В том числе, справочно:</t>
  </si>
  <si>
    <t xml:space="preserve">     МДС35-IV п.4.7. 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1-4, 7)</t>
  </si>
  <si>
    <t>10
_____
1</t>
  </si>
  <si>
    <t>54
_____
9</t>
  </si>
  <si>
    <t xml:space="preserve">    В том числе (справочно):</t>
  </si>
  <si>
    <t xml:space="preserve">       фонд оплаты труда (ФОТ)</t>
  </si>
  <si>
    <t xml:space="preserve">       материалы</t>
  </si>
  <si>
    <t xml:space="preserve">       эксплуатация машин и механизмов</t>
  </si>
  <si>
    <t>Накладные расходы</t>
  </si>
  <si>
    <t>Сметная прибыль</t>
  </si>
  <si>
    <t>Итого по разделу 1 ГРП-1</t>
  </si>
  <si>
    <t xml:space="preserve">    Крыши, кровли (ремонтно-строительные)</t>
  </si>
  <si>
    <t xml:space="preserve">    Защита строительных конструкций и оборудования от коррозии</t>
  </si>
  <si>
    <t xml:space="preserve">    Кровли</t>
  </si>
  <si>
    <t xml:space="preserve">    Итого</t>
  </si>
  <si>
    <t xml:space="preserve">    Итого по разделу 1 ГРП-1</t>
  </si>
  <si>
    <t>Раздел 2. ГРП-5</t>
  </si>
  <si>
    <t>Площадь кровельного покрытия 65 м2</t>
  </si>
  <si>
    <t>137
_____
261</t>
  </si>
  <si>
    <t>1785
_____
1603</t>
  </si>
  <si>
    <t>55,2
65-9,8</t>
  </si>
  <si>
    <t>0,552
(65-9,8) / 100</t>
  </si>
  <si>
    <t>17
_____
147</t>
  </si>
  <si>
    <t>223
_____
370</t>
  </si>
  <si>
    <t>0,65
65 / 100</t>
  </si>
  <si>
    <t>111
_____
191</t>
  </si>
  <si>
    <t>29
_____
2</t>
  </si>
  <si>
    <t>1449
_____
988</t>
  </si>
  <si>
    <t>153
_____
28</t>
  </si>
  <si>
    <t xml:space="preserve">
_____
1416</t>
  </si>
  <si>
    <t xml:space="preserve">
_____
6119</t>
  </si>
  <si>
    <t xml:space="preserve">
_____
1075</t>
  </si>
  <si>
    <t xml:space="preserve">
_____
4179</t>
  </si>
  <si>
    <t>ТЕР12-01-004-04
Устройство примыканий кровель из наплавляемых материалов к трубам, высотой до 600 мм без фартуков
100 м примыканий</t>
  </si>
  <si>
    <t>12
_____
18</t>
  </si>
  <si>
    <t>151
_____
88</t>
  </si>
  <si>
    <t>16
_____
4</t>
  </si>
  <si>
    <t xml:space="preserve">
_____
135</t>
  </si>
  <si>
    <t xml:space="preserve">
_____
583</t>
  </si>
  <si>
    <t>812
_____
3243</t>
  </si>
  <si>
    <t>39
_____
2</t>
  </si>
  <si>
    <t>10605
_____
13930</t>
  </si>
  <si>
    <t>210
_____
32</t>
  </si>
  <si>
    <t xml:space="preserve">     МДС35-IV п.4.7. 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9-12, 15)</t>
  </si>
  <si>
    <t>53
_____
8</t>
  </si>
  <si>
    <t>Итого по разделу 2 ГРП-5</t>
  </si>
  <si>
    <t xml:space="preserve">    Итого по разделу 2 ГРП-5</t>
  </si>
  <si>
    <t>Раздел 3. ГРП-6</t>
  </si>
  <si>
    <t>Площадь кровельного покрытия 77,6 м2</t>
  </si>
  <si>
    <t>162
_____
309</t>
  </si>
  <si>
    <t>2112
_____
1899</t>
  </si>
  <si>
    <t>66
77,6-11,6</t>
  </si>
  <si>
    <t>0,66
(77,6-11,6) / 100</t>
  </si>
  <si>
    <t>20
_____
176</t>
  </si>
  <si>
    <t>267
_____
443</t>
  </si>
  <si>
    <t>0,776
77,6 / 100</t>
  </si>
  <si>
    <t>132
_____
228</t>
  </si>
  <si>
    <t>35
_____
3</t>
  </si>
  <si>
    <t>1730
_____
1180</t>
  </si>
  <si>
    <t>183
_____
33</t>
  </si>
  <si>
    <t xml:space="preserve">
_____
1690</t>
  </si>
  <si>
    <t xml:space="preserve">
_____
7305</t>
  </si>
  <si>
    <t xml:space="preserve">
_____
1284</t>
  </si>
  <si>
    <t xml:space="preserve">
_____
4989</t>
  </si>
  <si>
    <t>19
_____
30</t>
  </si>
  <si>
    <t>242
_____
141</t>
  </si>
  <si>
    <t>26
_____
7</t>
  </si>
  <si>
    <t xml:space="preserve">
_____
217</t>
  </si>
  <si>
    <t xml:space="preserve">
_____
936</t>
  </si>
  <si>
    <t>973
_____
3934</t>
  </si>
  <si>
    <t>49
_____
4</t>
  </si>
  <si>
    <t>12717
_____
16893</t>
  </si>
  <si>
    <t>257
_____
40</t>
  </si>
  <si>
    <t xml:space="preserve">     МДС35-IV п.4.7. 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17-20, 23)</t>
  </si>
  <si>
    <t>12
_____
1</t>
  </si>
  <si>
    <t>64
_____
10</t>
  </si>
  <si>
    <t>Итого по разделу 3 ГРП-6</t>
  </si>
  <si>
    <t xml:space="preserve">    Итого по разделу 3 ГРП-6</t>
  </si>
  <si>
    <t>Раздел 4. ГРП-11</t>
  </si>
  <si>
    <t>Площадь кровельного покрытия 29,8 м2</t>
  </si>
  <si>
    <t>63
_____
120</t>
  </si>
  <si>
    <t>819
_____
736</t>
  </si>
  <si>
    <t>25,3
29,8-4,5</t>
  </si>
  <si>
    <t>0,253
(29,8-4,5) / 100</t>
  </si>
  <si>
    <t>8
_____
67</t>
  </si>
  <si>
    <t>102
_____
170</t>
  </si>
  <si>
    <t>0,298
29,8 / 100</t>
  </si>
  <si>
    <t>51
_____
87</t>
  </si>
  <si>
    <t>14
_____
1</t>
  </si>
  <si>
    <t>664
_____
454</t>
  </si>
  <si>
    <t>70
_____
13</t>
  </si>
  <si>
    <t xml:space="preserve">
_____
649</t>
  </si>
  <si>
    <t xml:space="preserve">
_____
2805</t>
  </si>
  <si>
    <t xml:space="preserve">
_____
493</t>
  </si>
  <si>
    <t xml:space="preserve">
_____
1916</t>
  </si>
  <si>
    <t>0,047
4,7 / 100</t>
  </si>
  <si>
    <t>386
_____
1674</t>
  </si>
  <si>
    <t>22
_____
2</t>
  </si>
  <si>
    <t>5045
_____
7206</t>
  </si>
  <si>
    <t>116
_____
20</t>
  </si>
  <si>
    <t xml:space="preserve">     МДС35-IV п.4.7. 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25-28, 31)</t>
  </si>
  <si>
    <t>6
_____
1</t>
  </si>
  <si>
    <t>29
_____
5</t>
  </si>
  <si>
    <t>Итого по разделу 4 ГРП-11</t>
  </si>
  <si>
    <t xml:space="preserve">    Итого по разделу 4 ГРП-11</t>
  </si>
  <si>
    <t>Раздел 5. ГРП-23</t>
  </si>
  <si>
    <t>Площадь кровельного покрытия 28 м2</t>
  </si>
  <si>
    <t>59
_____
112</t>
  </si>
  <si>
    <t>765
_____
687</t>
  </si>
  <si>
    <t>23,8
28-4,2</t>
  </si>
  <si>
    <t>0,238
(28-4,2) / 100</t>
  </si>
  <si>
    <t>7
_____
64</t>
  </si>
  <si>
    <t>96
_____
160</t>
  </si>
  <si>
    <t>0,28
28 / 100</t>
  </si>
  <si>
    <t>48
_____
82</t>
  </si>
  <si>
    <t>13
_____
1</t>
  </si>
  <si>
    <t>624
_____
426</t>
  </si>
  <si>
    <t>66
_____
12</t>
  </si>
  <si>
    <t xml:space="preserve">
_____
610</t>
  </si>
  <si>
    <t xml:space="preserve">
_____
2636</t>
  </si>
  <si>
    <t xml:space="preserve">
_____
463</t>
  </si>
  <si>
    <t xml:space="preserve">
_____
1800</t>
  </si>
  <si>
    <t>ТЕР12-01-004-04
Устройство примыканий кровель из наплавляемых материалов трубам, высотой до 600 мм без фартуков
100 м примыканий</t>
  </si>
  <si>
    <t>0,019
1,9 / 100</t>
  </si>
  <si>
    <t>8
_____
13</t>
  </si>
  <si>
    <t>102
_____
60</t>
  </si>
  <si>
    <t>11
_____
3</t>
  </si>
  <si>
    <t xml:space="preserve">
_____
91</t>
  </si>
  <si>
    <t xml:space="preserve">
_____
395</t>
  </si>
  <si>
    <t>353
_____
1435</t>
  </si>
  <si>
    <t>18
_____
1</t>
  </si>
  <si>
    <t>4604
_____
6164</t>
  </si>
  <si>
    <t>95
_____
15</t>
  </si>
  <si>
    <t xml:space="preserve">     МДС35-IV п.4.7. 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33-36, 39)</t>
  </si>
  <si>
    <t>24
_____
4</t>
  </si>
  <si>
    <t>Итого по разделу 5 ГРП-23</t>
  </si>
  <si>
    <t xml:space="preserve">    Итого по разделу 5 ГРП-23</t>
  </si>
  <si>
    <t>Раздел 6. ГРП-24</t>
  </si>
  <si>
    <t>ТЕР12-01-004-04
Устройство примыканий кровель из наплавляемых материалов к стенам и парапетам, трубам, высотой до 600 мм без фартуков
100 м примыканий</t>
  </si>
  <si>
    <t>0,042
(3,3+0,9) / 100</t>
  </si>
  <si>
    <t>17
_____
29</t>
  </si>
  <si>
    <t>226
_____
132</t>
  </si>
  <si>
    <t>24
_____
6</t>
  </si>
  <si>
    <t xml:space="preserve">
_____
202</t>
  </si>
  <si>
    <t xml:space="preserve">
_____
874</t>
  </si>
  <si>
    <t>362
_____
1562</t>
  </si>
  <si>
    <t>20
_____
1</t>
  </si>
  <si>
    <t>4728
_____
6715</t>
  </si>
  <si>
    <t>108
_____
18</t>
  </si>
  <si>
    <t xml:space="preserve">     МДС35-IV п.4.7. 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41-44, 47)</t>
  </si>
  <si>
    <t>27
_____
5</t>
  </si>
  <si>
    <t>Итого по разделу 6 ГРП-24</t>
  </si>
  <si>
    <t xml:space="preserve">    Итого по разделу 6 ГРП-24</t>
  </si>
  <si>
    <t>Раздел 7. ГРП-40</t>
  </si>
  <si>
    <t>Площадь кровельного покрытия 27,2 м2</t>
  </si>
  <si>
    <t>57
_____
109</t>
  </si>
  <si>
    <t>747
_____
671</t>
  </si>
  <si>
    <t>23,1
27,2-4,1</t>
  </si>
  <si>
    <t>0,231
(27,2-4,1) / 100</t>
  </si>
  <si>
    <t>7
_____
62</t>
  </si>
  <si>
    <t>93
_____
155</t>
  </si>
  <si>
    <t>0,272
27,2 / 100</t>
  </si>
  <si>
    <t>46
_____
81</t>
  </si>
  <si>
    <t>607
_____
413</t>
  </si>
  <si>
    <t>64
_____
12</t>
  </si>
  <si>
    <t xml:space="preserve">
_____
593</t>
  </si>
  <si>
    <t xml:space="preserve">
_____
2561</t>
  </si>
  <si>
    <t xml:space="preserve">
_____
450</t>
  </si>
  <si>
    <t xml:space="preserve">
_____
1749</t>
  </si>
  <si>
    <t>0,113
(8,5+2,8) / 100</t>
  </si>
  <si>
    <t>47
_____
75</t>
  </si>
  <si>
    <t>608
_____
356</t>
  </si>
  <si>
    <t>64
_____
17</t>
  </si>
  <si>
    <t xml:space="preserve">
_____
544</t>
  </si>
  <si>
    <t xml:space="preserve">
_____
2352</t>
  </si>
  <si>
    <t>381
_____
1914</t>
  </si>
  <si>
    <t>27
_____
2</t>
  </si>
  <si>
    <t>4983
_____
8257</t>
  </si>
  <si>
    <t>145
_____
29</t>
  </si>
  <si>
    <t xml:space="preserve">     МДС35-IV п.4.7. 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49-52, 55)</t>
  </si>
  <si>
    <t>7
_____
1</t>
  </si>
  <si>
    <t>36
_____
7</t>
  </si>
  <si>
    <t>Итого по разделу 7 ГРП-40</t>
  </si>
  <si>
    <t xml:space="preserve">    Итого по разделу 7 ГРП-40</t>
  </si>
  <si>
    <t>Итого прямые затраты по смете</t>
  </si>
  <si>
    <t>4055
_____
16991</t>
  </si>
  <si>
    <t>215
_____
15</t>
  </si>
  <si>
    <t>52986
_____
73035</t>
  </si>
  <si>
    <t>1145
_____
188</t>
  </si>
  <si>
    <t>Итого прямые затраты по смете с учетом коэффициентов к итогам</t>
  </si>
  <si>
    <t xml:space="preserve">     МДС35-IV п.4.7. 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1-4, 7, 9-12, 15, 17-20, 23, 25-28, 31, 33-36, 39, 41-44, 47, 49-52, 55)</t>
  </si>
  <si>
    <t>54
_____
4</t>
  </si>
  <si>
    <t>286
_____
47</t>
  </si>
  <si>
    <t>ВСЕГО по смете</t>
  </si>
  <si>
    <t xml:space="preserve">    НДС 20%</t>
  </si>
  <si>
    <t xml:space="preserve">    ВСЕГО по смете</t>
  </si>
  <si>
    <t>ЛОКАЛЬНЫЙ РЕСУРСНЫЙ СМЕТНЫЙ РАСЧЕТ 2-2019</t>
  </si>
  <si>
    <t>Ресурсы подрядчика</t>
  </si>
  <si>
    <t xml:space="preserve">          Трудозатраты</t>
  </si>
  <si>
    <t>1-3-0</t>
  </si>
  <si>
    <t>Рабочий строитель (ср 3)</t>
  </si>
  <si>
    <t xml:space="preserve">чел.час
</t>
  </si>
  <si>
    <t xml:space="preserve">10,78
</t>
  </si>
  <si>
    <t xml:space="preserve">140,83
</t>
  </si>
  <si>
    <t>1-3-2</t>
  </si>
  <si>
    <t>Рабочий строитель (ср 3,2)</t>
  </si>
  <si>
    <t xml:space="preserve">11,05
</t>
  </si>
  <si>
    <t xml:space="preserve">144,33
</t>
  </si>
  <si>
    <t>1-3-6</t>
  </si>
  <si>
    <t>Рабочий строитель (ср 3,6)</t>
  </si>
  <si>
    <t xml:space="preserve">11,61
</t>
  </si>
  <si>
    <t xml:space="preserve">151,63
</t>
  </si>
  <si>
    <t>1-3-8</t>
  </si>
  <si>
    <t>Рабочий строитель (ср 3,8)</t>
  </si>
  <si>
    <t xml:space="preserve">11,89
</t>
  </si>
  <si>
    <t xml:space="preserve">155,28
</t>
  </si>
  <si>
    <t>1-4-4</t>
  </si>
  <si>
    <t>Рабочий строитель (ср 4,4)</t>
  </si>
  <si>
    <t xml:space="preserve">12,91
</t>
  </si>
  <si>
    <t xml:space="preserve">168,62
</t>
  </si>
  <si>
    <t>Затраты труда машинистов</t>
  </si>
  <si>
    <t xml:space="preserve">
</t>
  </si>
  <si>
    <t xml:space="preserve">          Машины и механизмы</t>
  </si>
  <si>
    <t>Краны башенные при работе на других видах строительства 8 т</t>
  </si>
  <si>
    <t xml:space="preserve">маш.час
</t>
  </si>
  <si>
    <t xml:space="preserve">92,76
</t>
  </si>
  <si>
    <t xml:space="preserve">535
</t>
  </si>
  <si>
    <t>МТРиЭ ЧО, пост. от 07.02.2019 № 10/5</t>
  </si>
  <si>
    <t>Краны на автомобильном ходу при работе на других видах строительства 10 т</t>
  </si>
  <si>
    <t xml:space="preserve">134,07
</t>
  </si>
  <si>
    <t xml:space="preserve">801
</t>
  </si>
  <si>
    <t>Горелки газопламенные</t>
  </si>
  <si>
    <t xml:space="preserve">3,35
</t>
  </si>
  <si>
    <t xml:space="preserve">13
</t>
  </si>
  <si>
    <t>Аппарат «AIV»</t>
  </si>
  <si>
    <t xml:space="preserve">5,32
</t>
  </si>
  <si>
    <t xml:space="preserve">30,9
</t>
  </si>
  <si>
    <t>ЧелСЦена, февраль 2019 г., ч.2</t>
  </si>
  <si>
    <t>Автомобили бортовые, грузоподъемность до 5 т</t>
  </si>
  <si>
    <t xml:space="preserve">103,2
</t>
  </si>
  <si>
    <t xml:space="preserve">622
</t>
  </si>
  <si>
    <t xml:space="preserve">          Материалы</t>
  </si>
  <si>
    <t>101-0078</t>
  </si>
  <si>
    <t>Битумы нефтяные строительные кровельные марки БНК-45/190, БНК-45/180</t>
  </si>
  <si>
    <t xml:space="preserve">т
</t>
  </si>
  <si>
    <t xml:space="preserve">2330
</t>
  </si>
  <si>
    <t xml:space="preserve">12456,89
</t>
  </si>
  <si>
    <t>МТРиЭ ЧО, Пост.от 07.02.2019 г. №10/5, п.103</t>
  </si>
  <si>
    <t>101-0585</t>
  </si>
  <si>
    <t>Масло дизельное моторное М-10ДМ</t>
  </si>
  <si>
    <t xml:space="preserve">8400
</t>
  </si>
  <si>
    <t xml:space="preserve">53431,92
</t>
  </si>
  <si>
    <t>27.01.102/0.92532*1000</t>
  </si>
  <si>
    <t>101-1746</t>
  </si>
  <si>
    <t>Рубероид кровельный с мелкой посыпкой РМ-350</t>
  </si>
  <si>
    <t xml:space="preserve">м2
</t>
  </si>
  <si>
    <t xml:space="preserve">6,08
</t>
  </si>
  <si>
    <t xml:space="preserve">28,02
</t>
  </si>
  <si>
    <t>МТРиЭ ЧО, Пост.от 07.02.2019 г. №10/5, п.123</t>
  </si>
  <si>
    <t>101-1780</t>
  </si>
  <si>
    <t>Эмульсия битумная для гидроизоляционных работ</t>
  </si>
  <si>
    <t xml:space="preserve">5910
</t>
  </si>
  <si>
    <t xml:space="preserve">14916,9
</t>
  </si>
  <si>
    <t>Среднее (13.02.170,101.1715*0)</t>
  </si>
  <si>
    <t>101-2278</t>
  </si>
  <si>
    <t>Пропан-бутан, смесь техническая</t>
  </si>
  <si>
    <t xml:space="preserve">кг
</t>
  </si>
  <si>
    <t xml:space="preserve">9,8
</t>
  </si>
  <si>
    <t xml:space="preserve">50,75
</t>
  </si>
  <si>
    <t>26.03.130</t>
  </si>
  <si>
    <t>402-0004</t>
  </si>
  <si>
    <t>Раствор готовый кладочный цементный марки 100</t>
  </si>
  <si>
    <t xml:space="preserve">м3
</t>
  </si>
  <si>
    <t xml:space="preserve">699
</t>
  </si>
  <si>
    <t xml:space="preserve">2931,25
</t>
  </si>
  <si>
    <t>МТРиЭ ЧО, Пост.от 07.02.2019 г. №10/5, п.073</t>
  </si>
  <si>
    <t>ТССЦ-101-3336</t>
  </si>
  <si>
    <t>Бикрост ХПП</t>
  </si>
  <si>
    <t xml:space="preserve">14,26
</t>
  </si>
  <si>
    <t xml:space="preserve">55,42
</t>
  </si>
  <si>
    <t>11.01.044</t>
  </si>
  <si>
    <t>ТССЦ-101-3337</t>
  </si>
  <si>
    <t>Бикрост ОКП, СКП, ЭКП</t>
  </si>
  <si>
    <t xml:space="preserve">19,11
</t>
  </si>
  <si>
    <t xml:space="preserve">82,58
</t>
  </si>
  <si>
    <t>МТРиЭ ЧО, Пост.от 07.02.2019 г. №10/5, п.164</t>
  </si>
  <si>
    <t xml:space="preserve"> </t>
  </si>
  <si>
    <t>Объект:Капитальный ремонт кровли зданий ГРП №№ 1; 5; 6; 11; 23; 24; 40</t>
  </si>
  <si>
    <t>1 квартал 2019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</si>
</sst>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1" formatCode="0.000"/>
  </numFmts>
  <fonts count="16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0"/>
      <name val="Arial Cyr"/>
      <charset val="204"/>
    </font>
    <font>
      <b/>
      <sz val="8"/>
      <color indexed="81"/>
      <name val="Tahoma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 Cyr"/>
      <charset val="204"/>
    </font>
    <font>
      <b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7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7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7" fillId="0" borderId="0"/>
    <xf numFmtId="0" fontId="3" fillId="0" borderId="0"/>
    <xf numFmtId="0" fontId="7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vertical="top"/>
    </xf>
    <xf numFmtId="0" fontId="7" fillId="0" borderId="0"/>
    <xf numFmtId="0" fontId="7" fillId="0" borderId="0"/>
    <xf numFmtId="0" fontId="7" fillId="0" borderId="0"/>
  </cellStyleXfs>
  <cellXfs count="128">
    <xf numFmtId="0" fontId="0" fillId="0" borderId="0" xfId="0"/>
    <xf numFmtId="0" fontId="9" fillId="0" borderId="0" xfId="0" applyFont="1"/>
    <xf numFmtId="0" fontId="10" fillId="0" borderId="0" xfId="0" applyFont="1" applyAlignment="1">
      <alignment horizontal="left" vertical="top"/>
    </xf>
    <xf numFmtId="0" fontId="10" fillId="0" borderId="0" xfId="0" applyFont="1" applyAlignment="1">
      <alignment vertical="top"/>
    </xf>
    <xf numFmtId="0" fontId="10" fillId="0" borderId="0" xfId="0" applyFont="1" applyAlignment="1"/>
    <xf numFmtId="0" fontId="10" fillId="0" borderId="0" xfId="23" applyFont="1" applyAlignment="1">
      <alignment horizontal="left"/>
    </xf>
    <xf numFmtId="0" fontId="13" fillId="0" borderId="2" xfId="0" applyFont="1" applyBorder="1" applyAlignment="1">
      <alignment vertical="top"/>
    </xf>
    <xf numFmtId="181" fontId="13" fillId="0" borderId="3" xfId="12" applyNumberFormat="1" applyFont="1" applyBorder="1" applyAlignment="1">
      <alignment horizontal="right"/>
    </xf>
    <xf numFmtId="0" fontId="10" fillId="0" borderId="0" xfId="0" applyFont="1" applyAlignment="1">
      <alignment horizontal="left" indent="1"/>
    </xf>
    <xf numFmtId="0" fontId="10" fillId="0" borderId="0" xfId="0" applyFont="1" applyAlignment="1">
      <alignment horizontal="right" vertical="top"/>
    </xf>
    <xf numFmtId="0" fontId="9" fillId="0" borderId="0" xfId="10" applyFont="1"/>
    <xf numFmtId="0" fontId="9" fillId="0" borderId="0" xfId="12" applyFont="1"/>
    <xf numFmtId="2" fontId="13" fillId="0" borderId="4" xfId="0" applyNumberFormat="1" applyFont="1" applyBorder="1" applyAlignment="1">
      <alignment horizontal="right" vertical="top"/>
    </xf>
    <xf numFmtId="0" fontId="10" fillId="0" borderId="4" xfId="0" applyFont="1" applyBorder="1" applyAlignment="1">
      <alignment vertical="top"/>
    </xf>
    <xf numFmtId="0" fontId="13" fillId="0" borderId="4" xfId="0" applyFont="1" applyBorder="1" applyAlignment="1">
      <alignment vertical="top"/>
    </xf>
    <xf numFmtId="2" fontId="13" fillId="0" borderId="0" xfId="0" applyNumberFormat="1" applyFont="1" applyAlignment="1">
      <alignment horizontal="right" vertical="top"/>
    </xf>
    <xf numFmtId="0" fontId="13" fillId="0" borderId="0" xfId="0" applyFont="1" applyAlignment="1">
      <alignment vertical="top"/>
    </xf>
    <xf numFmtId="0" fontId="13" fillId="0" borderId="0" xfId="0" applyFont="1" applyAlignment="1">
      <alignment horizontal="right" vertical="top"/>
    </xf>
    <xf numFmtId="0" fontId="10" fillId="0" borderId="0" xfId="0" applyFont="1" applyAlignment="1">
      <alignment horizontal="left"/>
    </xf>
    <xf numFmtId="0" fontId="10" fillId="0" borderId="5" xfId="0" applyFont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left" vertical="top" wrapText="1"/>
    </xf>
    <xf numFmtId="2" fontId="10" fillId="0" borderId="0" xfId="0" applyNumberFormat="1" applyFont="1" applyAlignment="1">
      <alignment horizontal="left" vertical="top" wrapText="1"/>
    </xf>
    <xf numFmtId="49" fontId="10" fillId="0" borderId="0" xfId="0" applyNumberFormat="1" applyFont="1" applyAlignment="1">
      <alignment horizontal="right" vertical="top" wrapText="1"/>
    </xf>
    <xf numFmtId="2" fontId="10" fillId="0" borderId="0" xfId="0" applyNumberFormat="1" applyFont="1" applyAlignment="1">
      <alignment horizontal="right" vertical="top" wrapText="1"/>
    </xf>
    <xf numFmtId="0" fontId="10" fillId="0" borderId="0" xfId="0" applyFont="1" applyAlignment="1">
      <alignment horizontal="right" vertical="top" wrapText="1"/>
    </xf>
    <xf numFmtId="0" fontId="10" fillId="0" borderId="0" xfId="0" applyFont="1" applyAlignment="1">
      <alignment vertical="top" wrapText="1"/>
    </xf>
    <xf numFmtId="0" fontId="10" fillId="0" borderId="0" xfId="6" applyFont="1" applyAlignment="1">
      <alignment horizontal="right" vertical="top" wrapText="1"/>
    </xf>
    <xf numFmtId="0" fontId="10" fillId="0" borderId="0" xfId="0" applyFont="1"/>
    <xf numFmtId="0" fontId="11" fillId="0" borderId="0" xfId="23" applyFont="1">
      <alignment horizontal="center"/>
    </xf>
    <xf numFmtId="0" fontId="10" fillId="0" borderId="0" xfId="23" applyFont="1">
      <alignment horizontal="center"/>
    </xf>
    <xf numFmtId="0" fontId="9" fillId="0" borderId="0" xfId="0" applyFont="1" applyAlignment="1"/>
    <xf numFmtId="0" fontId="10" fillId="0" borderId="0" xfId="0" applyFont="1" applyBorder="1" applyAlignment="1">
      <alignment horizontal="center"/>
    </xf>
    <xf numFmtId="0" fontId="13" fillId="0" borderId="3" xfId="0" applyFont="1" applyBorder="1" applyAlignment="1">
      <alignment vertical="top"/>
    </xf>
    <xf numFmtId="181" fontId="12" fillId="0" borderId="3" xfId="12" applyNumberFormat="1" applyFont="1" applyBorder="1" applyAlignment="1">
      <alignment horizontal="right"/>
    </xf>
    <xf numFmtId="181" fontId="13" fillId="0" borderId="0" xfId="12" applyNumberFormat="1" applyFont="1" applyBorder="1" applyAlignment="1">
      <alignment horizontal="right"/>
    </xf>
    <xf numFmtId="0" fontId="10" fillId="0" borderId="0" xfId="0" applyFont="1" applyBorder="1" applyAlignment="1"/>
    <xf numFmtId="0" fontId="13" fillId="0" borderId="0" xfId="0" applyFont="1" applyBorder="1" applyAlignment="1">
      <alignment vertical="top"/>
    </xf>
    <xf numFmtId="0" fontId="10" fillId="0" borderId="0" xfId="0" applyFont="1" applyBorder="1" applyAlignment="1">
      <alignment vertical="top"/>
    </xf>
    <xf numFmtId="0" fontId="10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left" vertical="top" wrapText="1"/>
    </xf>
    <xf numFmtId="0" fontId="10" fillId="0" borderId="0" xfId="0" applyFont="1" applyAlignment="1">
      <alignment horizontal="center" vertical="top"/>
    </xf>
    <xf numFmtId="2" fontId="10" fillId="0" borderId="0" xfId="0" applyNumberFormat="1" applyFont="1" applyAlignment="1">
      <alignment horizontal="right" vertical="top"/>
    </xf>
    <xf numFmtId="1" fontId="9" fillId="0" borderId="0" xfId="0" applyNumberFormat="1" applyFont="1" applyAlignment="1">
      <alignment horizontal="right" vertical="top" wrapText="1"/>
    </xf>
    <xf numFmtId="0" fontId="10" fillId="0" borderId="0" xfId="0" applyFont="1" applyAlignment="1">
      <alignment horizontal="center" vertical="top" wrapText="1"/>
    </xf>
    <xf numFmtId="2" fontId="10" fillId="0" borderId="0" xfId="6" applyNumberFormat="1" applyFont="1" applyAlignment="1">
      <alignment horizontal="right" vertical="top" wrapText="1"/>
    </xf>
    <xf numFmtId="2" fontId="9" fillId="0" borderId="0" xfId="0" applyNumberFormat="1" applyFont="1"/>
    <xf numFmtId="2" fontId="9" fillId="0" borderId="0" xfId="6" applyNumberFormat="1" applyFont="1" applyAlignment="1">
      <alignment horizontal="right" vertical="top" wrapText="1"/>
    </xf>
    <xf numFmtId="0" fontId="9" fillId="0" borderId="0" xfId="0" applyFont="1" applyAlignment="1">
      <alignment vertical="top"/>
    </xf>
    <xf numFmtId="0" fontId="3" fillId="0" borderId="0" xfId="10"/>
    <xf numFmtId="0" fontId="1" fillId="0" borderId="0" xfId="12"/>
    <xf numFmtId="0" fontId="10" fillId="0" borderId="0" xfId="24" applyFont="1">
      <alignment horizontal="left" vertical="top"/>
    </xf>
    <xf numFmtId="181" fontId="13" fillId="0" borderId="10" xfId="12" applyNumberFormat="1" applyFont="1" applyBorder="1" applyAlignment="1">
      <alignment horizontal="right"/>
    </xf>
    <xf numFmtId="181" fontId="13" fillId="0" borderId="3" xfId="12" applyNumberFormat="1" applyFont="1" applyBorder="1" applyAlignment="1">
      <alignment horizontal="right"/>
    </xf>
    <xf numFmtId="0" fontId="11" fillId="0" borderId="0" xfId="23" applyFont="1">
      <alignment horizontal="center"/>
    </xf>
    <xf numFmtId="0" fontId="10" fillId="0" borderId="0" xfId="23" applyFont="1">
      <alignment horizontal="center"/>
    </xf>
    <xf numFmtId="0" fontId="10" fillId="0" borderId="0" xfId="23" applyFont="1" applyAlignment="1">
      <alignment horizontal="left"/>
    </xf>
    <xf numFmtId="0" fontId="10" fillId="0" borderId="10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181" fontId="12" fillId="0" borderId="10" xfId="10" applyNumberFormat="1" applyFont="1" applyBorder="1" applyAlignment="1">
      <alignment horizontal="right"/>
    </xf>
    <xf numFmtId="181" fontId="12" fillId="0" borderId="3" xfId="10" applyNumberFormat="1" applyFont="1" applyBorder="1" applyAlignment="1">
      <alignment horizontal="right"/>
    </xf>
    <xf numFmtId="0" fontId="10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9" fillId="0" borderId="17" xfId="13" applyFont="1" applyBorder="1">
      <alignment horizontal="center" wrapText="1"/>
    </xf>
    <xf numFmtId="0" fontId="9" fillId="0" borderId="17" xfId="13" applyFont="1" applyFill="1" applyBorder="1">
      <alignment horizontal="center" wrapText="1"/>
    </xf>
    <xf numFmtId="0" fontId="11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2" fontId="10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2" fontId="10" fillId="0" borderId="1" xfId="0" applyNumberFormat="1" applyFont="1" applyBorder="1" applyAlignment="1">
      <alignment horizontal="left" vertical="top" wrapText="1"/>
    </xf>
    <xf numFmtId="49" fontId="10" fillId="0" borderId="1" xfId="0" applyNumberFormat="1" applyFont="1" applyBorder="1" applyAlignment="1">
      <alignment horizontal="right" vertical="top" wrapText="1"/>
    </xf>
    <xf numFmtId="2" fontId="10" fillId="0" borderId="1" xfId="0" applyNumberFormat="1" applyFont="1" applyBorder="1" applyAlignment="1">
      <alignment horizontal="right" vertical="top" wrapText="1"/>
    </xf>
    <xf numFmtId="0" fontId="10" fillId="0" borderId="1" xfId="0" applyFont="1" applyBorder="1" applyAlignment="1">
      <alignment horizontal="right" vertical="top" wrapText="1"/>
    </xf>
    <xf numFmtId="0" fontId="10" fillId="0" borderId="17" xfId="0" applyFont="1" applyBorder="1" applyAlignment="1">
      <alignment horizontal="left" vertical="top" wrapText="1"/>
    </xf>
    <xf numFmtId="2" fontId="10" fillId="0" borderId="17" xfId="0" applyNumberFormat="1" applyFont="1" applyBorder="1" applyAlignment="1">
      <alignment horizontal="left" vertical="top" wrapText="1"/>
    </xf>
    <xf numFmtId="49" fontId="10" fillId="0" borderId="17" xfId="0" applyNumberFormat="1" applyFont="1" applyBorder="1" applyAlignment="1">
      <alignment horizontal="right" vertical="top" wrapText="1"/>
    </xf>
    <xf numFmtId="2" fontId="10" fillId="0" borderId="17" xfId="0" applyNumberFormat="1" applyFont="1" applyBorder="1" applyAlignment="1">
      <alignment horizontal="right" vertical="top" wrapText="1"/>
    </xf>
    <xf numFmtId="0" fontId="10" fillId="0" borderId="17" xfId="0" applyFont="1" applyBorder="1" applyAlignment="1">
      <alignment horizontal="right" vertical="top" wrapText="1"/>
    </xf>
    <xf numFmtId="0" fontId="10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2" fontId="13" fillId="0" borderId="1" xfId="0" applyNumberFormat="1" applyFont="1" applyBorder="1" applyAlignment="1">
      <alignment horizontal="right" vertical="top" wrapText="1"/>
    </xf>
    <xf numFmtId="0" fontId="13" fillId="0" borderId="1" xfId="0" applyFont="1" applyBorder="1" applyAlignment="1">
      <alignment horizontal="right" vertical="top" wrapText="1"/>
    </xf>
    <xf numFmtId="0" fontId="13" fillId="0" borderId="17" xfId="0" applyFont="1" applyBorder="1" applyAlignment="1">
      <alignment horizontal="left" vertical="top" wrapText="1"/>
    </xf>
    <xf numFmtId="0" fontId="14" fillId="0" borderId="17" xfId="0" applyFont="1" applyBorder="1" applyAlignment="1">
      <alignment horizontal="left" vertical="top" wrapText="1"/>
    </xf>
    <xf numFmtId="2" fontId="13" fillId="0" borderId="17" xfId="0" applyNumberFormat="1" applyFont="1" applyBorder="1" applyAlignment="1">
      <alignment horizontal="right" vertical="top" wrapText="1"/>
    </xf>
    <xf numFmtId="0" fontId="13" fillId="0" borderId="17" xfId="0" applyFont="1" applyBorder="1" applyAlignment="1">
      <alignment horizontal="right" vertical="top" wrapText="1"/>
    </xf>
    <xf numFmtId="0" fontId="10" fillId="0" borderId="9" xfId="0" applyFont="1" applyBorder="1" applyAlignment="1">
      <alignment horizontal="center" vertical="center" wrapText="1"/>
    </xf>
    <xf numFmtId="0" fontId="10" fillId="0" borderId="1" xfId="3" applyFont="1" applyBorder="1">
      <alignment horizontal="center"/>
    </xf>
    <xf numFmtId="0" fontId="9" fillId="0" borderId="1" xfId="3" applyFont="1" applyBorder="1">
      <alignment horizontal="center"/>
    </xf>
    <xf numFmtId="0" fontId="12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right" vertical="top"/>
    </xf>
    <xf numFmtId="49" fontId="10" fillId="0" borderId="1" xfId="0" applyNumberFormat="1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/>
    </xf>
    <xf numFmtId="2" fontId="10" fillId="0" borderId="1" xfId="0" applyNumberFormat="1" applyFont="1" applyBorder="1" applyAlignment="1">
      <alignment horizontal="right" vertical="top"/>
    </xf>
    <xf numFmtId="1" fontId="9" fillId="0" borderId="1" xfId="0" applyNumberFormat="1" applyFont="1" applyBorder="1" applyAlignment="1">
      <alignment horizontal="right" vertical="top" wrapText="1"/>
    </xf>
    <xf numFmtId="0" fontId="10" fillId="0" borderId="17" xfId="0" applyFont="1" applyBorder="1" applyAlignment="1">
      <alignment horizontal="right" vertical="top"/>
    </xf>
    <xf numFmtId="49" fontId="10" fillId="0" borderId="17" xfId="0" applyNumberFormat="1" applyFont="1" applyBorder="1" applyAlignment="1">
      <alignment horizontal="left" vertical="top" wrapText="1"/>
    </xf>
    <xf numFmtId="0" fontId="10" fillId="0" borderId="17" xfId="0" applyFont="1" applyBorder="1" applyAlignment="1">
      <alignment horizontal="center" vertical="top" wrapText="1"/>
    </xf>
    <xf numFmtId="0" fontId="10" fillId="0" borderId="17" xfId="0" applyFont="1" applyBorder="1" applyAlignment="1">
      <alignment horizontal="center" vertical="top"/>
    </xf>
    <xf numFmtId="2" fontId="10" fillId="0" borderId="17" xfId="0" applyNumberFormat="1" applyFont="1" applyBorder="1" applyAlignment="1">
      <alignment horizontal="right" vertical="top"/>
    </xf>
    <xf numFmtId="1" fontId="9" fillId="0" borderId="17" xfId="0" applyNumberFormat="1" applyFont="1" applyBorder="1" applyAlignment="1">
      <alignment horizontal="right" vertical="top" wrapText="1"/>
    </xf>
    <xf numFmtId="2" fontId="13" fillId="0" borderId="1" xfId="0" applyNumberFormat="1" applyFont="1" applyBorder="1" applyAlignment="1">
      <alignment horizontal="right" vertical="top"/>
    </xf>
    <xf numFmtId="1" fontId="12" fillId="0" borderId="1" xfId="0" applyNumberFormat="1" applyFont="1" applyBorder="1" applyAlignment="1">
      <alignment horizontal="right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Alignment="1">
      <alignment vertical="top"/>
    </xf>
    <xf numFmtId="0" fontId="10" fillId="0" borderId="0" xfId="0" applyFont="1" applyAlignment="1"/>
    <xf numFmtId="0" fontId="10" fillId="0" borderId="0" xfId="23" applyFont="1" applyAlignment="1">
      <alignment horizontal="left"/>
    </xf>
    <xf numFmtId="4" fontId="10" fillId="0" borderId="1" xfId="0" applyNumberFormat="1" applyFont="1" applyBorder="1" applyAlignment="1">
      <alignment horizontal="right" vertical="top" wrapText="1"/>
    </xf>
    <xf numFmtId="4" fontId="13" fillId="0" borderId="1" xfId="0" applyNumberFormat="1" applyFont="1" applyBorder="1" applyAlignment="1">
      <alignment horizontal="right" vertical="top" wrapText="1"/>
    </xf>
  </cellXfs>
  <cellStyles count="37">
    <cellStyle name="Акт" xfId="1"/>
    <cellStyle name="АктМТСН" xfId="2"/>
    <cellStyle name="АктМТСН 2" xfId="27"/>
    <cellStyle name="ВедРесурсов" xfId="3"/>
    <cellStyle name="ВедРесурсовАкт" xfId="4"/>
    <cellStyle name="Индексы" xfId="5"/>
    <cellStyle name="Индексы 2" xfId="28"/>
    <cellStyle name="Итоги" xfId="6"/>
    <cellStyle name="ИтогоАктБазЦ" xfId="7"/>
    <cellStyle name="ИтогоАктБИМ" xfId="8"/>
    <cellStyle name="ИтогоАктБИМ 2" xfId="29"/>
    <cellStyle name="ИтогоАктРесМет" xfId="9"/>
    <cellStyle name="ИтогоАктРесМет 2" xfId="30"/>
    <cellStyle name="ИтогоБазЦ" xfId="10"/>
    <cellStyle name="ИтогоБИМ" xfId="11"/>
    <cellStyle name="ИтогоБИМ 2" xfId="31"/>
    <cellStyle name="ИтогоРесМет" xfId="12"/>
    <cellStyle name="ИтогоРесМет 2" xfId="32"/>
    <cellStyle name="ЛокСмета" xfId="13"/>
    <cellStyle name="ЛокСмМТСН" xfId="14"/>
    <cellStyle name="ЛокСмМТСН 2" xfId="33"/>
    <cellStyle name="М29" xfId="15"/>
    <cellStyle name="М29 2" xfId="34"/>
    <cellStyle name="ОбСмета" xfId="16"/>
    <cellStyle name="ОбСмета 2" xfId="35"/>
    <cellStyle name="Обычный" xfId="0" builtinId="0"/>
    <cellStyle name="Параметр" xfId="17"/>
    <cellStyle name="ПеременныеСметы" xfId="18"/>
    <cellStyle name="РесСмета" xfId="19"/>
    <cellStyle name="СводВедРес" xfId="20"/>
    <cellStyle name="СводкаСтоимРаб" xfId="21"/>
    <cellStyle name="СводРасч" xfId="22"/>
    <cellStyle name="СводРасч 2" xfId="36"/>
    <cellStyle name="Титул" xfId="23"/>
    <cellStyle name="Хвост" xfId="24"/>
    <cellStyle name="Ценник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76200</xdr:colOff>
          <xdr:row>14</xdr:row>
          <xdr:rowOff>104775</xdr:rowOff>
        </xdr:from>
        <xdr:to>
          <xdr:col>1</xdr:col>
          <xdr:colOff>971550</xdr:colOff>
          <xdr:row>16</xdr:row>
          <xdr:rowOff>19050</xdr:rowOff>
        </xdr:to>
        <xdr:sp macro="" textlink="">
          <xdr:nvSpPr>
            <xdr:cNvPr id="17550" name="Button 142" hidden="1">
              <a:extLst>
                <a:ext uri="{63B3BB69-23CF-44E3-9099-C40C66FF867C}">
                  <a14:compatExt spid="_x0000_s175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ru-RU" sz="1000" b="0" i="0" u="none" strike="noStrike" baseline="0">
                  <a:solidFill>
                    <a:srgbClr val="000000"/>
                  </a:solidFill>
                  <a:latin typeface="Arial Cyr"/>
                  <a:cs typeface="Arial Cyr"/>
                </a:rPr>
                <a:t>Сформировать</a:t>
              </a: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1:Z234"/>
  <sheetViews>
    <sheetView showGridLines="0" tabSelected="1" topLeftCell="A205" workbookViewId="0">
      <selection activeCell="J239" sqref="J239"/>
    </sheetView>
  </sheetViews>
  <sheetFormatPr defaultRowHeight="12.75" x14ac:dyDescent="0.2"/>
  <cols>
    <col min="1" max="1" width="6" style="1" customWidth="1"/>
    <col min="2" max="2" width="35.7109375" style="1" customWidth="1"/>
    <col min="3" max="3" width="11.85546875" style="1" customWidth="1"/>
    <col min="4" max="6" width="11.5703125" style="1" customWidth="1"/>
    <col min="7" max="7" width="12.7109375" style="1" customWidth="1"/>
    <col min="8" max="8" width="11.85546875" style="1" customWidth="1"/>
    <col min="9" max="9" width="11.5703125" style="1" customWidth="1"/>
    <col min="10" max="10" width="12.7109375" style="1" customWidth="1"/>
    <col min="11" max="11" width="11.5703125" style="1" customWidth="1"/>
    <col min="12" max="20" width="9.140625" style="1" hidden="1" customWidth="1"/>
    <col min="21" max="21" width="11.5703125" style="1" customWidth="1"/>
    <col min="22" max="23" width="9.140625" style="1" hidden="1" customWidth="1"/>
    <col min="24" max="27" width="0" style="1" hidden="1" customWidth="1"/>
    <col min="28" max="16384" width="9.140625" style="1"/>
  </cols>
  <sheetData>
    <row r="1" spans="1:26" s="4" customFormat="1" ht="12" x14ac:dyDescent="0.2">
      <c r="A1" s="2"/>
      <c r="B1" s="3"/>
      <c r="C1" s="3"/>
      <c r="D1" s="3"/>
    </row>
    <row r="2" spans="1:26" s="4" customFormat="1" ht="12" x14ac:dyDescent="0.2">
      <c r="A2" s="5" t="s">
        <v>35</v>
      </c>
      <c r="B2" s="3"/>
      <c r="C2" s="3"/>
      <c r="D2" s="3"/>
    </row>
    <row r="3" spans="1:26" s="4" customFormat="1" ht="12" x14ac:dyDescent="0.2">
      <c r="A3" s="2"/>
      <c r="B3" s="3"/>
      <c r="C3" s="3"/>
      <c r="D3" s="3"/>
    </row>
    <row r="4" spans="1:26" s="4" customFormat="1" ht="12" x14ac:dyDescent="0.2">
      <c r="A4" s="5" t="s">
        <v>373</v>
      </c>
      <c r="B4" s="3"/>
      <c r="C4" s="3"/>
      <c r="D4" s="3"/>
    </row>
    <row r="5" spans="1:26" s="124" customFormat="1" ht="12" x14ac:dyDescent="0.2">
      <c r="A5" s="125"/>
      <c r="B5" s="123"/>
      <c r="C5" s="123"/>
      <c r="D5" s="123"/>
    </row>
    <row r="6" spans="1:26" s="4" customFormat="1" ht="15" x14ac:dyDescent="0.25">
      <c r="A6" s="56" t="s">
        <v>37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</row>
    <row r="7" spans="1:26" s="4" customFormat="1" ht="12" x14ac:dyDescent="0.2">
      <c r="A7" s="57" t="s">
        <v>32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</row>
    <row r="8" spans="1:26" s="4" customFormat="1" ht="12" x14ac:dyDescent="0.2">
      <c r="A8" s="57" t="s">
        <v>38</v>
      </c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</row>
    <row r="9" spans="1:26" s="4" customFormat="1" ht="12" x14ac:dyDescent="0.2">
      <c r="A9" s="58" t="s">
        <v>39</v>
      </c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</row>
    <row r="10" spans="1:26" s="4" customFormat="1" ht="12" x14ac:dyDescent="0.2"/>
    <row r="11" spans="1:26" s="4" customFormat="1" ht="12" x14ac:dyDescent="0.2">
      <c r="G11" s="59" t="s">
        <v>17</v>
      </c>
      <c r="H11" s="60"/>
      <c r="I11" s="61"/>
      <c r="J11" s="59" t="s">
        <v>18</v>
      </c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1"/>
    </row>
    <row r="12" spans="1:26" s="4" customFormat="1" x14ac:dyDescent="0.2">
      <c r="D12" s="2" t="s">
        <v>2</v>
      </c>
      <c r="G12" s="62">
        <f>G225/1000</f>
        <v>28.439</v>
      </c>
      <c r="H12" s="63"/>
      <c r="I12" s="6" t="s">
        <v>3</v>
      </c>
      <c r="J12" s="54">
        <f>247144.8/1000</f>
        <v>247.14479999999998</v>
      </c>
      <c r="K12" s="55"/>
      <c r="L12" s="7"/>
      <c r="M12" s="7"/>
      <c r="N12" s="7"/>
      <c r="O12" s="7"/>
      <c r="P12" s="7"/>
      <c r="Q12" s="7"/>
      <c r="R12" s="7"/>
      <c r="S12" s="7"/>
      <c r="T12" s="7"/>
      <c r="U12" s="6" t="s">
        <v>3</v>
      </c>
    </row>
    <row r="13" spans="1:26" s="4" customFormat="1" x14ac:dyDescent="0.2">
      <c r="D13" s="8" t="s">
        <v>33</v>
      </c>
      <c r="F13" s="9"/>
      <c r="G13" s="62">
        <f>0/1000</f>
        <v>0</v>
      </c>
      <c r="H13" s="63"/>
      <c r="I13" s="6" t="s">
        <v>3</v>
      </c>
      <c r="J13" s="54">
        <f>0/1000</f>
        <v>0</v>
      </c>
      <c r="K13" s="55"/>
      <c r="L13" s="7"/>
      <c r="M13" s="7"/>
      <c r="N13" s="7"/>
      <c r="O13" s="7"/>
      <c r="P13" s="7"/>
      <c r="Q13" s="7"/>
      <c r="R13" s="7"/>
      <c r="S13" s="7"/>
      <c r="T13" s="7"/>
      <c r="U13" s="6" t="s">
        <v>3</v>
      </c>
    </row>
    <row r="14" spans="1:26" s="4" customFormat="1" x14ac:dyDescent="0.2">
      <c r="D14" s="8" t="s">
        <v>34</v>
      </c>
      <c r="F14" s="9"/>
      <c r="G14" s="62">
        <f>0/1000</f>
        <v>0</v>
      </c>
      <c r="H14" s="63"/>
      <c r="I14" s="6" t="s">
        <v>3</v>
      </c>
      <c r="J14" s="54">
        <f>0/1000</f>
        <v>0</v>
      </c>
      <c r="K14" s="55"/>
      <c r="L14" s="7"/>
      <c r="M14" s="7"/>
      <c r="N14" s="7"/>
      <c r="O14" s="7"/>
      <c r="P14" s="7"/>
      <c r="Q14" s="7"/>
      <c r="R14" s="7"/>
      <c r="S14" s="7"/>
      <c r="T14" s="7"/>
      <c r="U14" s="6" t="s">
        <v>3</v>
      </c>
    </row>
    <row r="15" spans="1:26" s="4" customFormat="1" x14ac:dyDescent="0.2">
      <c r="D15" s="2" t="s">
        <v>4</v>
      </c>
      <c r="G15" s="62">
        <f>(V15+V16)/1000</f>
        <v>0.41541</v>
      </c>
      <c r="H15" s="63"/>
      <c r="I15" s="6" t="s">
        <v>5</v>
      </c>
      <c r="J15" s="54">
        <f>(W15+W16)/1000</f>
        <v>0.41541</v>
      </c>
      <c r="K15" s="55"/>
      <c r="L15" s="7"/>
      <c r="M15" s="7"/>
      <c r="N15" s="7"/>
      <c r="O15" s="7"/>
      <c r="P15" s="7"/>
      <c r="Q15" s="7"/>
      <c r="R15" s="7"/>
      <c r="S15" s="7"/>
      <c r="T15" s="7"/>
      <c r="U15" s="6" t="s">
        <v>5</v>
      </c>
      <c r="V15" s="10">
        <v>414.31</v>
      </c>
      <c r="W15" s="11">
        <v>414.31</v>
      </c>
      <c r="X15" s="51">
        <v>4685</v>
      </c>
      <c r="Y15" s="51">
        <v>4050</v>
      </c>
      <c r="Z15" s="51">
        <v>2461</v>
      </c>
    </row>
    <row r="16" spans="1:26" s="4" customFormat="1" x14ac:dyDescent="0.2">
      <c r="D16" s="2" t="s">
        <v>6</v>
      </c>
      <c r="G16" s="62">
        <f>4685/1000</f>
        <v>4.6849999999999996</v>
      </c>
      <c r="H16" s="63"/>
      <c r="I16" s="6" t="s">
        <v>3</v>
      </c>
      <c r="J16" s="54">
        <f>61172/1000</f>
        <v>61.171999999999997</v>
      </c>
      <c r="K16" s="55"/>
      <c r="L16" s="7"/>
      <c r="M16" s="7"/>
      <c r="N16" s="7"/>
      <c r="O16" s="7"/>
      <c r="P16" s="7"/>
      <c r="Q16" s="7"/>
      <c r="R16" s="7"/>
      <c r="S16" s="7"/>
      <c r="T16" s="7"/>
      <c r="U16" s="6" t="s">
        <v>3</v>
      </c>
      <c r="V16" s="10">
        <v>1.1000000000000001</v>
      </c>
      <c r="W16" s="11">
        <v>1.1000000000000001</v>
      </c>
      <c r="X16" s="52">
        <v>61172</v>
      </c>
      <c r="Y16" s="52">
        <v>45113</v>
      </c>
      <c r="Z16" s="52">
        <v>25437</v>
      </c>
    </row>
    <row r="17" spans="1:26" s="4" customFormat="1" ht="12" x14ac:dyDescent="0.2">
      <c r="F17" s="3"/>
      <c r="G17" s="12"/>
      <c r="H17" s="12"/>
      <c r="I17" s="13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3"/>
    </row>
    <row r="18" spans="1:26" s="4" customFormat="1" ht="12" x14ac:dyDescent="0.2">
      <c r="B18" s="3"/>
      <c r="C18" s="3"/>
      <c r="D18" s="3"/>
      <c r="F18" s="9"/>
      <c r="G18" s="15"/>
      <c r="H18" s="15"/>
      <c r="I18" s="16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6"/>
    </row>
    <row r="19" spans="1:26" s="4" customFormat="1" ht="12" x14ac:dyDescent="0.2">
      <c r="A19" s="2" t="str">
        <f>"Составлена в базисных ценах на 01.2000 г. и текущих ценах на " &amp; IF(LEN(L19)&gt;3,MID(L19,4,LEN(L19)),L19)</f>
        <v xml:space="preserve">Составлена в базисных ценах на 01.2000 г. и текущих ценах на </v>
      </c>
      <c r="D19" s="124" t="s">
        <v>374</v>
      </c>
    </row>
    <row r="20" spans="1:26" s="4" customFormat="1" thickBot="1" x14ac:dyDescent="0.25">
      <c r="A20" s="18"/>
    </row>
    <row r="21" spans="1:26" s="20" customFormat="1" ht="27" customHeight="1" thickBot="1" x14ac:dyDescent="0.25">
      <c r="A21" s="64" t="s">
        <v>7</v>
      </c>
      <c r="B21" s="64" t="s">
        <v>8</v>
      </c>
      <c r="C21" s="64" t="s">
        <v>9</v>
      </c>
      <c r="D21" s="65" t="s">
        <v>10</v>
      </c>
      <c r="E21" s="65"/>
      <c r="F21" s="65"/>
      <c r="G21" s="65" t="s">
        <v>11</v>
      </c>
      <c r="H21" s="65"/>
      <c r="I21" s="65"/>
      <c r="J21" s="65" t="s">
        <v>12</v>
      </c>
      <c r="K21" s="65"/>
      <c r="L21" s="65"/>
      <c r="M21" s="65"/>
      <c r="N21" s="65"/>
      <c r="O21" s="65"/>
      <c r="P21" s="65"/>
      <c r="Q21" s="65"/>
      <c r="R21" s="65"/>
      <c r="S21" s="65"/>
      <c r="T21" s="65"/>
      <c r="U21" s="65"/>
    </row>
    <row r="22" spans="1:26" s="20" customFormat="1" ht="22.5" customHeight="1" thickBot="1" x14ac:dyDescent="0.25">
      <c r="A22" s="64"/>
      <c r="B22" s="64"/>
      <c r="C22" s="64"/>
      <c r="D22" s="66" t="s">
        <v>1</v>
      </c>
      <c r="E22" s="19" t="s">
        <v>13</v>
      </c>
      <c r="F22" s="19" t="s">
        <v>14</v>
      </c>
      <c r="G22" s="66" t="s">
        <v>1</v>
      </c>
      <c r="H22" s="19" t="s">
        <v>13</v>
      </c>
      <c r="I22" s="19" t="s">
        <v>14</v>
      </c>
      <c r="J22" s="66" t="s">
        <v>1</v>
      </c>
      <c r="K22" s="19" t="s">
        <v>13</v>
      </c>
      <c r="L22" s="19"/>
      <c r="M22" s="19"/>
      <c r="N22" s="19"/>
      <c r="O22" s="19"/>
      <c r="P22" s="19"/>
      <c r="Q22" s="19"/>
      <c r="R22" s="19"/>
      <c r="S22" s="19"/>
      <c r="T22" s="19"/>
      <c r="U22" s="19" t="s">
        <v>14</v>
      </c>
    </row>
    <row r="23" spans="1:26" s="20" customFormat="1" ht="22.5" customHeight="1" thickBot="1" x14ac:dyDescent="0.25">
      <c r="A23" s="64"/>
      <c r="B23" s="64"/>
      <c r="C23" s="64"/>
      <c r="D23" s="66"/>
      <c r="E23" s="19" t="s">
        <v>15</v>
      </c>
      <c r="F23" s="19" t="s">
        <v>16</v>
      </c>
      <c r="G23" s="66"/>
      <c r="H23" s="19" t="s">
        <v>15</v>
      </c>
      <c r="I23" s="19" t="s">
        <v>16</v>
      </c>
      <c r="J23" s="66"/>
      <c r="K23" s="19" t="s">
        <v>15</v>
      </c>
      <c r="L23" s="19"/>
      <c r="M23" s="19"/>
      <c r="N23" s="19"/>
      <c r="O23" s="19"/>
      <c r="P23" s="19"/>
      <c r="Q23" s="19"/>
      <c r="R23" s="19"/>
      <c r="S23" s="19"/>
      <c r="T23" s="19"/>
      <c r="U23" s="19" t="s">
        <v>16</v>
      </c>
    </row>
    <row r="24" spans="1:26" s="3" customFormat="1" x14ac:dyDescent="0.2">
      <c r="A24" s="79">
        <v>1</v>
      </c>
      <c r="B24" s="79">
        <v>2</v>
      </c>
      <c r="C24" s="79">
        <v>3</v>
      </c>
      <c r="D24" s="80">
        <v>4</v>
      </c>
      <c r="E24" s="79">
        <v>5</v>
      </c>
      <c r="F24" s="79">
        <v>6</v>
      </c>
      <c r="G24" s="80">
        <v>7</v>
      </c>
      <c r="H24" s="79">
        <v>8</v>
      </c>
      <c r="I24" s="79">
        <v>9</v>
      </c>
      <c r="J24" s="80">
        <v>10</v>
      </c>
      <c r="K24" s="79">
        <v>11</v>
      </c>
      <c r="L24" s="79"/>
      <c r="M24" s="79"/>
      <c r="N24" s="79"/>
      <c r="O24" s="79"/>
      <c r="P24" s="79"/>
      <c r="Q24" s="79"/>
      <c r="R24" s="79"/>
      <c r="S24" s="79"/>
      <c r="T24" s="79"/>
      <c r="U24" s="79">
        <v>12</v>
      </c>
    </row>
    <row r="25" spans="1:26" s="26" customFormat="1" ht="21" customHeight="1" x14ac:dyDescent="0.2">
      <c r="A25" s="81" t="s">
        <v>42</v>
      </c>
      <c r="B25" s="82"/>
      <c r="C25" s="82"/>
      <c r="D25" s="82"/>
      <c r="E25" s="82"/>
      <c r="F25" s="82"/>
      <c r="G25" s="82"/>
      <c r="H25" s="82"/>
      <c r="I25" s="82"/>
      <c r="J25" s="82"/>
      <c r="K25" s="82"/>
      <c r="L25" s="82"/>
      <c r="M25" s="82"/>
      <c r="N25" s="82"/>
      <c r="O25" s="82"/>
      <c r="P25" s="82"/>
      <c r="Q25" s="82"/>
      <c r="R25" s="82"/>
      <c r="S25" s="82"/>
      <c r="T25" s="82"/>
      <c r="U25" s="82"/>
    </row>
    <row r="26" spans="1:26" s="26" customFormat="1" ht="17.850000000000001" customHeight="1" x14ac:dyDescent="0.2">
      <c r="A26" s="83"/>
      <c r="B26" s="84" t="s">
        <v>43</v>
      </c>
      <c r="C26" s="85"/>
      <c r="D26" s="85"/>
      <c r="E26" s="85"/>
      <c r="F26" s="85"/>
      <c r="G26" s="85"/>
      <c r="H26" s="85"/>
      <c r="I26" s="85"/>
      <c r="J26" s="85"/>
      <c r="K26" s="85"/>
      <c r="L26" s="85"/>
      <c r="M26" s="85"/>
      <c r="N26" s="85"/>
      <c r="O26" s="85"/>
      <c r="P26" s="85"/>
      <c r="Q26" s="85"/>
      <c r="R26" s="85"/>
      <c r="S26" s="85"/>
      <c r="T26" s="85"/>
      <c r="U26" s="85"/>
    </row>
    <row r="27" spans="1:26" s="26" customFormat="1" ht="72" x14ac:dyDescent="0.2">
      <c r="A27" s="83">
        <v>1</v>
      </c>
      <c r="B27" s="86" t="s">
        <v>44</v>
      </c>
      <c r="C27" s="87">
        <v>9.4</v>
      </c>
      <c r="D27" s="88">
        <v>41.08</v>
      </c>
      <c r="E27" s="89" t="s">
        <v>45</v>
      </c>
      <c r="F27" s="88">
        <v>0.48</v>
      </c>
      <c r="G27" s="88">
        <v>386</v>
      </c>
      <c r="H27" s="88" t="s">
        <v>46</v>
      </c>
      <c r="I27" s="88">
        <v>5</v>
      </c>
      <c r="J27" s="88">
        <v>3276</v>
      </c>
      <c r="K27" s="89" t="s">
        <v>47</v>
      </c>
      <c r="L27" s="89"/>
      <c r="M27" s="89"/>
      <c r="N27" s="89"/>
      <c r="O27" s="89"/>
      <c r="P27" s="89"/>
      <c r="Q27" s="89"/>
      <c r="R27" s="89"/>
      <c r="S27" s="89"/>
      <c r="T27" s="89"/>
      <c r="U27" s="89">
        <v>26</v>
      </c>
    </row>
    <row r="28" spans="1:26" s="26" customFormat="1" ht="36" x14ac:dyDescent="0.2">
      <c r="A28" s="83">
        <v>2</v>
      </c>
      <c r="B28" s="86" t="s">
        <v>48</v>
      </c>
      <c r="C28" s="87" t="s">
        <v>49</v>
      </c>
      <c r="D28" s="88">
        <v>9.6999999999999993</v>
      </c>
      <c r="E28" s="89">
        <v>9.6999999999999993</v>
      </c>
      <c r="F28" s="88"/>
      <c r="G28" s="88">
        <v>515</v>
      </c>
      <c r="H28" s="88">
        <v>515</v>
      </c>
      <c r="I28" s="88"/>
      <c r="J28" s="88">
        <v>6730</v>
      </c>
      <c r="K28" s="89">
        <v>6730</v>
      </c>
      <c r="L28" s="89"/>
      <c r="M28" s="89"/>
      <c r="N28" s="89"/>
      <c r="O28" s="89"/>
      <c r="P28" s="89"/>
      <c r="Q28" s="89"/>
      <c r="R28" s="89"/>
      <c r="S28" s="89"/>
      <c r="T28" s="89"/>
      <c r="U28" s="89"/>
    </row>
    <row r="29" spans="1:26" s="3" customFormat="1" ht="72" x14ac:dyDescent="0.2">
      <c r="A29" s="83">
        <v>3</v>
      </c>
      <c r="B29" s="86" t="s">
        <v>50</v>
      </c>
      <c r="C29" s="87" t="s">
        <v>51</v>
      </c>
      <c r="D29" s="88">
        <v>301.02</v>
      </c>
      <c r="E29" s="89" t="s">
        <v>52</v>
      </c>
      <c r="F29" s="88">
        <v>4.13</v>
      </c>
      <c r="G29" s="88">
        <v>160</v>
      </c>
      <c r="H29" s="88" t="s">
        <v>53</v>
      </c>
      <c r="I29" s="88">
        <v>2</v>
      </c>
      <c r="J29" s="88">
        <v>584</v>
      </c>
      <c r="K29" s="89" t="s">
        <v>54</v>
      </c>
      <c r="L29" s="89"/>
      <c r="M29" s="89"/>
      <c r="N29" s="89"/>
      <c r="O29" s="89"/>
      <c r="P29" s="89"/>
      <c r="Q29" s="89"/>
      <c r="R29" s="89"/>
      <c r="S29" s="89"/>
      <c r="T29" s="89"/>
      <c r="U29" s="89">
        <v>13</v>
      </c>
      <c r="V29" s="26"/>
      <c r="W29" s="26"/>
      <c r="X29" s="26"/>
      <c r="Y29" s="26"/>
      <c r="Z29" s="26"/>
    </row>
    <row r="30" spans="1:26" s="3" customFormat="1" ht="48" x14ac:dyDescent="0.2">
      <c r="A30" s="83">
        <v>4</v>
      </c>
      <c r="B30" s="86" t="s">
        <v>55</v>
      </c>
      <c r="C30" s="87" t="s">
        <v>56</v>
      </c>
      <c r="D30" s="88">
        <v>509.47</v>
      </c>
      <c r="E30" s="89" t="s">
        <v>57</v>
      </c>
      <c r="F30" s="88" t="s">
        <v>58</v>
      </c>
      <c r="G30" s="88">
        <v>318</v>
      </c>
      <c r="H30" s="88" t="s">
        <v>59</v>
      </c>
      <c r="I30" s="88" t="s">
        <v>60</v>
      </c>
      <c r="J30" s="88">
        <v>2491</v>
      </c>
      <c r="K30" s="89" t="s">
        <v>61</v>
      </c>
      <c r="L30" s="89"/>
      <c r="M30" s="89"/>
      <c r="N30" s="89"/>
      <c r="O30" s="89"/>
      <c r="P30" s="89"/>
      <c r="Q30" s="89"/>
      <c r="R30" s="89"/>
      <c r="S30" s="89"/>
      <c r="T30" s="89"/>
      <c r="U30" s="89" t="s">
        <v>62</v>
      </c>
      <c r="V30" s="26"/>
      <c r="W30" s="26"/>
      <c r="X30" s="26"/>
      <c r="Y30" s="26"/>
      <c r="Z30" s="26"/>
    </row>
    <row r="31" spans="1:26" s="3" customFormat="1" ht="36" x14ac:dyDescent="0.2">
      <c r="A31" s="83">
        <v>5</v>
      </c>
      <c r="B31" s="86" t="s">
        <v>63</v>
      </c>
      <c r="C31" s="87">
        <v>71.25</v>
      </c>
      <c r="D31" s="88">
        <v>19.11</v>
      </c>
      <c r="E31" s="89" t="s">
        <v>64</v>
      </c>
      <c r="F31" s="88"/>
      <c r="G31" s="88">
        <v>1362</v>
      </c>
      <c r="H31" s="88" t="s">
        <v>65</v>
      </c>
      <c r="I31" s="88"/>
      <c r="J31" s="88">
        <v>5884</v>
      </c>
      <c r="K31" s="89" t="s">
        <v>66</v>
      </c>
      <c r="L31" s="89"/>
      <c r="M31" s="89"/>
      <c r="N31" s="89"/>
      <c r="O31" s="89"/>
      <c r="P31" s="89"/>
      <c r="Q31" s="89"/>
      <c r="R31" s="89"/>
      <c r="S31" s="89"/>
      <c r="T31" s="89"/>
      <c r="U31" s="89"/>
      <c r="V31" s="26"/>
      <c r="W31" s="26"/>
      <c r="X31" s="26"/>
      <c r="Y31" s="26"/>
      <c r="Z31" s="26"/>
    </row>
    <row r="32" spans="1:26" s="3" customFormat="1" ht="36" x14ac:dyDescent="0.2">
      <c r="A32" s="83">
        <v>6</v>
      </c>
      <c r="B32" s="86" t="s">
        <v>67</v>
      </c>
      <c r="C32" s="87">
        <v>72.5</v>
      </c>
      <c r="D32" s="88">
        <v>14.26</v>
      </c>
      <c r="E32" s="89" t="s">
        <v>68</v>
      </c>
      <c r="F32" s="88"/>
      <c r="G32" s="88">
        <v>1034</v>
      </c>
      <c r="H32" s="88" t="s">
        <v>69</v>
      </c>
      <c r="I32" s="88"/>
      <c r="J32" s="88">
        <v>4018</v>
      </c>
      <c r="K32" s="89" t="s">
        <v>70</v>
      </c>
      <c r="L32" s="89"/>
      <c r="M32" s="89"/>
      <c r="N32" s="89"/>
      <c r="O32" s="89"/>
      <c r="P32" s="89"/>
      <c r="Q32" s="89"/>
      <c r="R32" s="89"/>
      <c r="S32" s="89"/>
      <c r="T32" s="89"/>
      <c r="U32" s="89"/>
      <c r="V32" s="26"/>
      <c r="W32" s="26"/>
      <c r="X32" s="26"/>
      <c r="Y32" s="26"/>
      <c r="Z32" s="26"/>
    </row>
    <row r="33" spans="1:26" s="28" customFormat="1" ht="60" x14ac:dyDescent="0.2">
      <c r="A33" s="83">
        <v>7</v>
      </c>
      <c r="B33" s="86" t="s">
        <v>71</v>
      </c>
      <c r="C33" s="87">
        <v>4.7E-2</v>
      </c>
      <c r="D33" s="88">
        <v>1190.1400000000001</v>
      </c>
      <c r="E33" s="89" t="s">
        <v>72</v>
      </c>
      <c r="F33" s="88" t="s">
        <v>73</v>
      </c>
      <c r="G33" s="88">
        <v>56</v>
      </c>
      <c r="H33" s="88" t="s">
        <v>74</v>
      </c>
      <c r="I33" s="88" t="s">
        <v>75</v>
      </c>
      <c r="J33" s="88">
        <v>427</v>
      </c>
      <c r="K33" s="89" t="s">
        <v>76</v>
      </c>
      <c r="L33" s="89"/>
      <c r="M33" s="89"/>
      <c r="N33" s="89"/>
      <c r="O33" s="89"/>
      <c r="P33" s="89"/>
      <c r="Q33" s="89"/>
      <c r="R33" s="89"/>
      <c r="S33" s="89"/>
      <c r="T33" s="89"/>
      <c r="U33" s="89" t="s">
        <v>77</v>
      </c>
      <c r="V33" s="26"/>
      <c r="W33" s="26"/>
      <c r="X33" s="26"/>
      <c r="Y33" s="26"/>
      <c r="Z33" s="26"/>
    </row>
    <row r="34" spans="1:26" ht="36" x14ac:dyDescent="0.2">
      <c r="A34" s="90">
        <v>8</v>
      </c>
      <c r="B34" s="91" t="s">
        <v>63</v>
      </c>
      <c r="C34" s="92">
        <v>11.84</v>
      </c>
      <c r="D34" s="93">
        <v>19.11</v>
      </c>
      <c r="E34" s="94" t="s">
        <v>64</v>
      </c>
      <c r="F34" s="93"/>
      <c r="G34" s="93">
        <v>226</v>
      </c>
      <c r="H34" s="93" t="s">
        <v>78</v>
      </c>
      <c r="I34" s="93"/>
      <c r="J34" s="93">
        <v>978</v>
      </c>
      <c r="K34" s="94" t="s">
        <v>79</v>
      </c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26"/>
      <c r="W34" s="26"/>
      <c r="X34" s="26"/>
      <c r="Y34" s="26"/>
      <c r="Z34" s="26"/>
    </row>
    <row r="35" spans="1:26" ht="36" x14ac:dyDescent="0.2">
      <c r="A35" s="95" t="s">
        <v>80</v>
      </c>
      <c r="B35" s="85"/>
      <c r="C35" s="85"/>
      <c r="D35" s="85"/>
      <c r="E35" s="85"/>
      <c r="F35" s="85"/>
      <c r="G35" s="88">
        <v>4057</v>
      </c>
      <c r="H35" s="88" t="s">
        <v>81</v>
      </c>
      <c r="I35" s="88" t="s">
        <v>82</v>
      </c>
      <c r="J35" s="88">
        <v>24388</v>
      </c>
      <c r="K35" s="89" t="s">
        <v>83</v>
      </c>
      <c r="L35" s="89"/>
      <c r="M35" s="89"/>
      <c r="N35" s="89"/>
      <c r="O35" s="89"/>
      <c r="P35" s="89"/>
      <c r="Q35" s="89"/>
      <c r="R35" s="89"/>
      <c r="S35" s="89"/>
      <c r="T35" s="89"/>
      <c r="U35" s="89" t="s">
        <v>84</v>
      </c>
      <c r="V35" s="26"/>
      <c r="W35" s="26"/>
      <c r="X35" s="26"/>
      <c r="Y35" s="26"/>
      <c r="Z35" s="26"/>
    </row>
    <row r="36" spans="1:26" x14ac:dyDescent="0.2">
      <c r="A36" s="95" t="s">
        <v>85</v>
      </c>
      <c r="B36" s="85"/>
      <c r="C36" s="85"/>
      <c r="D36" s="85"/>
      <c r="E36" s="85"/>
      <c r="F36" s="85"/>
      <c r="G36" s="88">
        <v>4185</v>
      </c>
      <c r="H36" s="88"/>
      <c r="I36" s="88"/>
      <c r="J36" s="88">
        <v>25988</v>
      </c>
      <c r="K36" s="89"/>
      <c r="L36" s="89"/>
      <c r="M36" s="89"/>
      <c r="N36" s="89"/>
      <c r="O36" s="89"/>
      <c r="P36" s="89"/>
      <c r="Q36" s="89"/>
      <c r="R36" s="89"/>
      <c r="S36" s="89"/>
      <c r="T36" s="89"/>
      <c r="U36" s="89"/>
      <c r="V36" s="26"/>
      <c r="W36" s="26"/>
      <c r="X36" s="26"/>
      <c r="Y36" s="26"/>
      <c r="Z36" s="26"/>
    </row>
    <row r="37" spans="1:26" x14ac:dyDescent="0.2">
      <c r="A37" s="95" t="s">
        <v>86</v>
      </c>
      <c r="B37" s="85"/>
      <c r="C37" s="85"/>
      <c r="D37" s="85"/>
      <c r="E37" s="85"/>
      <c r="F37" s="85"/>
      <c r="G37" s="88"/>
      <c r="H37" s="88"/>
      <c r="I37" s="88"/>
      <c r="J37" s="88"/>
      <c r="K37" s="89"/>
      <c r="L37" s="89"/>
      <c r="M37" s="89"/>
      <c r="N37" s="89"/>
      <c r="O37" s="89"/>
      <c r="P37" s="89"/>
      <c r="Q37" s="89"/>
      <c r="R37" s="89"/>
      <c r="S37" s="89"/>
      <c r="T37" s="89"/>
      <c r="U37" s="89"/>
      <c r="V37" s="26"/>
      <c r="W37" s="26"/>
      <c r="X37" s="26"/>
      <c r="Y37" s="26"/>
      <c r="Z37" s="26"/>
    </row>
    <row r="38" spans="1:26" ht="36" x14ac:dyDescent="0.2">
      <c r="A38" s="95" t="s">
        <v>87</v>
      </c>
      <c r="B38" s="85"/>
      <c r="C38" s="85"/>
      <c r="D38" s="85"/>
      <c r="E38" s="85"/>
      <c r="F38" s="85"/>
      <c r="G38" s="88">
        <v>128</v>
      </c>
      <c r="H38" s="88">
        <v>118</v>
      </c>
      <c r="I38" s="88" t="s">
        <v>88</v>
      </c>
      <c r="J38" s="88">
        <v>1600</v>
      </c>
      <c r="K38" s="89">
        <v>1546</v>
      </c>
      <c r="L38" s="89"/>
      <c r="M38" s="89"/>
      <c r="N38" s="89"/>
      <c r="O38" s="89"/>
      <c r="P38" s="89"/>
      <c r="Q38" s="89"/>
      <c r="R38" s="89"/>
      <c r="S38" s="89"/>
      <c r="T38" s="89"/>
      <c r="U38" s="89" t="s">
        <v>89</v>
      </c>
      <c r="V38" s="26"/>
      <c r="W38" s="26"/>
      <c r="X38" s="26"/>
      <c r="Y38" s="26"/>
      <c r="Z38" s="26"/>
    </row>
    <row r="39" spans="1:26" x14ac:dyDescent="0.2">
      <c r="A39" s="95" t="s">
        <v>90</v>
      </c>
      <c r="B39" s="85"/>
      <c r="C39" s="85"/>
      <c r="D39" s="85"/>
      <c r="E39" s="85"/>
      <c r="F39" s="85"/>
      <c r="G39" s="88"/>
      <c r="H39" s="88"/>
      <c r="I39" s="88"/>
      <c r="J39" s="88"/>
      <c r="K39" s="89"/>
      <c r="L39" s="89"/>
      <c r="M39" s="89"/>
      <c r="N39" s="89"/>
      <c r="O39" s="89"/>
      <c r="P39" s="89"/>
      <c r="Q39" s="89"/>
      <c r="R39" s="89"/>
      <c r="S39" s="89"/>
      <c r="T39" s="89"/>
      <c r="U39" s="89"/>
      <c r="V39" s="26"/>
      <c r="W39" s="26"/>
      <c r="X39" s="26"/>
      <c r="Y39" s="26"/>
      <c r="Z39" s="26"/>
    </row>
    <row r="40" spans="1:26" x14ac:dyDescent="0.2">
      <c r="A40" s="95" t="s">
        <v>91</v>
      </c>
      <c r="B40" s="85"/>
      <c r="C40" s="85"/>
      <c r="D40" s="85"/>
      <c r="E40" s="85"/>
      <c r="F40" s="85"/>
      <c r="G40" s="88">
        <v>910</v>
      </c>
      <c r="H40" s="88"/>
      <c r="I40" s="88"/>
      <c r="J40" s="88">
        <v>11893</v>
      </c>
      <c r="K40" s="89"/>
      <c r="L40" s="89"/>
      <c r="M40" s="89"/>
      <c r="N40" s="89"/>
      <c r="O40" s="89"/>
      <c r="P40" s="89"/>
      <c r="Q40" s="89"/>
      <c r="R40" s="89"/>
      <c r="S40" s="89"/>
      <c r="T40" s="89"/>
      <c r="U40" s="89"/>
      <c r="V40" s="26"/>
      <c r="W40" s="26"/>
      <c r="X40" s="26"/>
      <c r="Y40" s="26"/>
      <c r="Z40" s="26"/>
    </row>
    <row r="41" spans="1:26" x14ac:dyDescent="0.2">
      <c r="A41" s="95" t="s">
        <v>92</v>
      </c>
      <c r="B41" s="85"/>
      <c r="C41" s="85"/>
      <c r="D41" s="85"/>
      <c r="E41" s="85"/>
      <c r="F41" s="85"/>
      <c r="G41" s="88">
        <v>3229</v>
      </c>
      <c r="H41" s="88"/>
      <c r="I41" s="88"/>
      <c r="J41" s="88">
        <v>13870</v>
      </c>
      <c r="K41" s="89"/>
      <c r="L41" s="89"/>
      <c r="M41" s="89"/>
      <c r="N41" s="89"/>
      <c r="O41" s="89"/>
      <c r="P41" s="89"/>
      <c r="Q41" s="89"/>
      <c r="R41" s="89"/>
      <c r="S41" s="89"/>
      <c r="T41" s="89"/>
      <c r="U41" s="89"/>
      <c r="V41" s="26"/>
      <c r="W41" s="26"/>
      <c r="X41" s="26"/>
      <c r="Y41" s="26"/>
      <c r="Z41" s="26"/>
    </row>
    <row r="42" spans="1:26" x14ac:dyDescent="0.2">
      <c r="A42" s="95" t="s">
        <v>93</v>
      </c>
      <c r="B42" s="85"/>
      <c r="C42" s="85"/>
      <c r="D42" s="85"/>
      <c r="E42" s="85"/>
      <c r="F42" s="85"/>
      <c r="G42" s="88">
        <v>50</v>
      </c>
      <c r="H42" s="88"/>
      <c r="I42" s="88"/>
      <c r="J42" s="88">
        <v>268</v>
      </c>
      <c r="K42" s="89"/>
      <c r="L42" s="89"/>
      <c r="M42" s="89"/>
      <c r="N42" s="89"/>
      <c r="O42" s="89"/>
      <c r="P42" s="89"/>
      <c r="Q42" s="89"/>
      <c r="R42" s="89"/>
      <c r="S42" s="89"/>
      <c r="T42" s="89"/>
      <c r="U42" s="89"/>
      <c r="V42" s="26"/>
      <c r="W42" s="26"/>
      <c r="X42" s="26"/>
      <c r="Y42" s="26"/>
      <c r="Z42" s="26"/>
    </row>
    <row r="43" spans="1:26" x14ac:dyDescent="0.2">
      <c r="A43" s="96" t="s">
        <v>94</v>
      </c>
      <c r="B43" s="97"/>
      <c r="C43" s="97"/>
      <c r="D43" s="97"/>
      <c r="E43" s="97"/>
      <c r="F43" s="97"/>
      <c r="G43" s="98">
        <v>785</v>
      </c>
      <c r="H43" s="98"/>
      <c r="I43" s="98"/>
      <c r="J43" s="98">
        <v>8748</v>
      </c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26"/>
      <c r="W43" s="26"/>
      <c r="X43" s="26"/>
      <c r="Y43" s="26"/>
      <c r="Z43" s="26"/>
    </row>
    <row r="44" spans="1:26" x14ac:dyDescent="0.2">
      <c r="A44" s="96" t="s">
        <v>95</v>
      </c>
      <c r="B44" s="97"/>
      <c r="C44" s="97"/>
      <c r="D44" s="97"/>
      <c r="E44" s="97"/>
      <c r="F44" s="97"/>
      <c r="G44" s="98">
        <v>478</v>
      </c>
      <c r="H44" s="98"/>
      <c r="I44" s="98"/>
      <c r="J44" s="98">
        <v>4950</v>
      </c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26"/>
      <c r="W44" s="26"/>
      <c r="X44" s="26"/>
      <c r="Y44" s="26"/>
      <c r="Z44" s="26"/>
    </row>
    <row r="45" spans="1:26" x14ac:dyDescent="0.2">
      <c r="A45" s="96" t="s">
        <v>96</v>
      </c>
      <c r="B45" s="97"/>
      <c r="C45" s="97"/>
      <c r="D45" s="97"/>
      <c r="E45" s="97"/>
      <c r="F45" s="97"/>
      <c r="G45" s="98"/>
      <c r="H45" s="98"/>
      <c r="I45" s="98"/>
      <c r="J45" s="98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26"/>
      <c r="W45" s="26"/>
      <c r="X45" s="26"/>
      <c r="Y45" s="26"/>
      <c r="Z45" s="26"/>
    </row>
    <row r="46" spans="1:26" x14ac:dyDescent="0.2">
      <c r="A46" s="95" t="s">
        <v>97</v>
      </c>
      <c r="B46" s="85"/>
      <c r="C46" s="85"/>
      <c r="D46" s="85"/>
      <c r="E46" s="85"/>
      <c r="F46" s="85"/>
      <c r="G46" s="88">
        <v>630</v>
      </c>
      <c r="H46" s="88"/>
      <c r="I46" s="88"/>
      <c r="J46" s="88">
        <v>5962</v>
      </c>
      <c r="K46" s="89"/>
      <c r="L46" s="89"/>
      <c r="M46" s="89"/>
      <c r="N46" s="89"/>
      <c r="O46" s="89"/>
      <c r="P46" s="89"/>
      <c r="Q46" s="89"/>
      <c r="R46" s="89"/>
      <c r="S46" s="89"/>
      <c r="T46" s="89"/>
      <c r="U46" s="89"/>
      <c r="V46" s="26"/>
      <c r="W46" s="26"/>
      <c r="X46" s="26"/>
      <c r="Y46" s="26"/>
      <c r="Z46" s="26"/>
    </row>
    <row r="47" spans="1:26" x14ac:dyDescent="0.2">
      <c r="A47" s="95" t="s">
        <v>98</v>
      </c>
      <c r="B47" s="85"/>
      <c r="C47" s="85"/>
      <c r="D47" s="85"/>
      <c r="E47" s="85"/>
      <c r="F47" s="85"/>
      <c r="G47" s="88">
        <v>1374</v>
      </c>
      <c r="H47" s="88"/>
      <c r="I47" s="88"/>
      <c r="J47" s="88">
        <v>16177</v>
      </c>
      <c r="K47" s="89"/>
      <c r="L47" s="89"/>
      <c r="M47" s="89"/>
      <c r="N47" s="89"/>
      <c r="O47" s="89"/>
      <c r="P47" s="89"/>
      <c r="Q47" s="89"/>
      <c r="R47" s="89"/>
      <c r="S47" s="89"/>
      <c r="T47" s="89"/>
      <c r="U47" s="89"/>
      <c r="V47" s="26"/>
      <c r="W47" s="26"/>
      <c r="X47" s="26"/>
      <c r="Y47" s="26"/>
      <c r="Z47" s="26"/>
    </row>
    <row r="48" spans="1:26" x14ac:dyDescent="0.2">
      <c r="A48" s="95" t="s">
        <v>99</v>
      </c>
      <c r="B48" s="85"/>
      <c r="C48" s="85"/>
      <c r="D48" s="85"/>
      <c r="E48" s="85"/>
      <c r="F48" s="85"/>
      <c r="G48" s="88">
        <v>3444</v>
      </c>
      <c r="H48" s="88"/>
      <c r="I48" s="88"/>
      <c r="J48" s="88">
        <v>17547</v>
      </c>
      <c r="K48" s="89"/>
      <c r="L48" s="89"/>
      <c r="M48" s="89"/>
      <c r="N48" s="89"/>
      <c r="O48" s="89"/>
      <c r="P48" s="89"/>
      <c r="Q48" s="89"/>
      <c r="R48" s="89"/>
      <c r="S48" s="89"/>
      <c r="T48" s="89"/>
      <c r="U48" s="89"/>
      <c r="V48" s="26"/>
      <c r="W48" s="26"/>
      <c r="X48" s="26"/>
      <c r="Y48" s="26"/>
      <c r="Z48" s="26"/>
    </row>
    <row r="49" spans="1:26" x14ac:dyDescent="0.2">
      <c r="A49" s="95" t="s">
        <v>100</v>
      </c>
      <c r="B49" s="85"/>
      <c r="C49" s="85"/>
      <c r="D49" s="85"/>
      <c r="E49" s="85"/>
      <c r="F49" s="85"/>
      <c r="G49" s="88">
        <v>5448</v>
      </c>
      <c r="H49" s="88"/>
      <c r="I49" s="88"/>
      <c r="J49" s="88">
        <v>39686</v>
      </c>
      <c r="K49" s="89"/>
      <c r="L49" s="89"/>
      <c r="M49" s="89"/>
      <c r="N49" s="89"/>
      <c r="O49" s="89"/>
      <c r="P49" s="89"/>
      <c r="Q49" s="89"/>
      <c r="R49" s="89"/>
      <c r="S49" s="89"/>
      <c r="T49" s="89"/>
      <c r="U49" s="89"/>
      <c r="V49" s="26"/>
      <c r="W49" s="26"/>
      <c r="X49" s="26"/>
      <c r="Y49" s="26"/>
      <c r="Z49" s="26"/>
    </row>
    <row r="50" spans="1:26" x14ac:dyDescent="0.2">
      <c r="A50" s="100" t="s">
        <v>101</v>
      </c>
      <c r="B50" s="101"/>
      <c r="C50" s="101"/>
      <c r="D50" s="101"/>
      <c r="E50" s="101"/>
      <c r="F50" s="101"/>
      <c r="G50" s="102">
        <v>5448</v>
      </c>
      <c r="H50" s="102"/>
      <c r="I50" s="102"/>
      <c r="J50" s="102">
        <v>39686</v>
      </c>
      <c r="K50" s="103"/>
      <c r="L50" s="103"/>
      <c r="M50" s="103"/>
      <c r="N50" s="103"/>
      <c r="O50" s="103"/>
      <c r="P50" s="103"/>
      <c r="Q50" s="103"/>
      <c r="R50" s="103"/>
      <c r="S50" s="103"/>
      <c r="T50" s="103"/>
      <c r="U50" s="103"/>
      <c r="V50" s="26"/>
      <c r="W50" s="26"/>
      <c r="X50" s="26"/>
      <c r="Y50" s="26"/>
      <c r="Z50" s="26"/>
    </row>
    <row r="51" spans="1:26" ht="21" customHeight="1" x14ac:dyDescent="0.2">
      <c r="A51" s="81" t="s">
        <v>102</v>
      </c>
      <c r="B51" s="82"/>
      <c r="C51" s="82"/>
      <c r="D51" s="82"/>
      <c r="E51" s="82"/>
      <c r="F51" s="82"/>
      <c r="G51" s="82"/>
      <c r="H51" s="82"/>
      <c r="I51" s="82"/>
      <c r="J51" s="82"/>
      <c r="K51" s="82"/>
      <c r="L51" s="82"/>
      <c r="M51" s="82"/>
      <c r="N51" s="82"/>
      <c r="O51" s="82"/>
      <c r="P51" s="82"/>
      <c r="Q51" s="82"/>
      <c r="R51" s="82"/>
      <c r="S51" s="82"/>
      <c r="T51" s="82"/>
      <c r="U51" s="82"/>
      <c r="V51" s="26"/>
      <c r="W51" s="26"/>
      <c r="X51" s="26"/>
      <c r="Y51" s="26"/>
      <c r="Z51" s="26"/>
    </row>
    <row r="52" spans="1:26" ht="17.850000000000001" customHeight="1" x14ac:dyDescent="0.2">
      <c r="A52" s="83"/>
      <c r="B52" s="84" t="s">
        <v>103</v>
      </c>
      <c r="C52" s="85"/>
      <c r="D52" s="85"/>
      <c r="E52" s="85"/>
      <c r="F52" s="85"/>
      <c r="G52" s="85"/>
      <c r="H52" s="85"/>
      <c r="I52" s="85"/>
      <c r="J52" s="85"/>
      <c r="K52" s="85"/>
      <c r="L52" s="85"/>
      <c r="M52" s="85"/>
      <c r="N52" s="85"/>
      <c r="O52" s="85"/>
      <c r="P52" s="85"/>
      <c r="Q52" s="85"/>
      <c r="R52" s="85"/>
      <c r="S52" s="85"/>
      <c r="T52" s="85"/>
      <c r="U52" s="85"/>
      <c r="V52" s="26"/>
      <c r="W52" s="26"/>
      <c r="X52" s="26"/>
      <c r="Y52" s="26"/>
      <c r="Z52" s="26"/>
    </row>
    <row r="53" spans="1:26" ht="72" x14ac:dyDescent="0.2">
      <c r="A53" s="83">
        <v>9</v>
      </c>
      <c r="B53" s="86" t="s">
        <v>44</v>
      </c>
      <c r="C53" s="87">
        <v>9.8000000000000007</v>
      </c>
      <c r="D53" s="88">
        <v>41.08</v>
      </c>
      <c r="E53" s="89" t="s">
        <v>45</v>
      </c>
      <c r="F53" s="88">
        <v>0.48</v>
      </c>
      <c r="G53" s="88">
        <v>403</v>
      </c>
      <c r="H53" s="88" t="s">
        <v>104</v>
      </c>
      <c r="I53" s="88">
        <v>5</v>
      </c>
      <c r="J53" s="88">
        <v>3415</v>
      </c>
      <c r="K53" s="89" t="s">
        <v>105</v>
      </c>
      <c r="L53" s="89"/>
      <c r="M53" s="89"/>
      <c r="N53" s="89"/>
      <c r="O53" s="89"/>
      <c r="P53" s="89"/>
      <c r="Q53" s="89"/>
      <c r="R53" s="89"/>
      <c r="S53" s="89"/>
      <c r="T53" s="89"/>
      <c r="U53" s="89">
        <v>27</v>
      </c>
      <c r="V53" s="26"/>
      <c r="W53" s="26"/>
      <c r="X53" s="26"/>
      <c r="Y53" s="26"/>
      <c r="Z53" s="26"/>
    </row>
    <row r="54" spans="1:26" ht="36" x14ac:dyDescent="0.2">
      <c r="A54" s="83">
        <v>10</v>
      </c>
      <c r="B54" s="86" t="s">
        <v>48</v>
      </c>
      <c r="C54" s="87" t="s">
        <v>106</v>
      </c>
      <c r="D54" s="88">
        <v>9.6999999999999993</v>
      </c>
      <c r="E54" s="89">
        <v>9.6999999999999993</v>
      </c>
      <c r="F54" s="88"/>
      <c r="G54" s="88">
        <v>535</v>
      </c>
      <c r="H54" s="88">
        <v>535</v>
      </c>
      <c r="I54" s="88"/>
      <c r="J54" s="88">
        <v>6997</v>
      </c>
      <c r="K54" s="89">
        <v>6997</v>
      </c>
      <c r="L54" s="89"/>
      <c r="M54" s="89"/>
      <c r="N54" s="89"/>
      <c r="O54" s="89"/>
      <c r="P54" s="89"/>
      <c r="Q54" s="89"/>
      <c r="R54" s="89"/>
      <c r="S54" s="89"/>
      <c r="T54" s="89"/>
      <c r="U54" s="89"/>
      <c r="V54" s="26"/>
      <c r="W54" s="26"/>
      <c r="X54" s="26"/>
      <c r="Y54" s="26"/>
      <c r="Z54" s="26"/>
    </row>
    <row r="55" spans="1:26" ht="72" x14ac:dyDescent="0.2">
      <c r="A55" s="83">
        <v>11</v>
      </c>
      <c r="B55" s="86" t="s">
        <v>50</v>
      </c>
      <c r="C55" s="87" t="s">
        <v>107</v>
      </c>
      <c r="D55" s="88">
        <v>301.02</v>
      </c>
      <c r="E55" s="89" t="s">
        <v>52</v>
      </c>
      <c r="F55" s="88">
        <v>4.13</v>
      </c>
      <c r="G55" s="88">
        <v>166</v>
      </c>
      <c r="H55" s="88" t="s">
        <v>108</v>
      </c>
      <c r="I55" s="88">
        <v>2</v>
      </c>
      <c r="J55" s="88">
        <v>607</v>
      </c>
      <c r="K55" s="89" t="s">
        <v>109</v>
      </c>
      <c r="L55" s="89"/>
      <c r="M55" s="89"/>
      <c r="N55" s="89"/>
      <c r="O55" s="89"/>
      <c r="P55" s="89"/>
      <c r="Q55" s="89"/>
      <c r="R55" s="89"/>
      <c r="S55" s="89"/>
      <c r="T55" s="89"/>
      <c r="U55" s="89">
        <v>14</v>
      </c>
      <c r="V55" s="26"/>
      <c r="W55" s="26"/>
      <c r="X55" s="26"/>
      <c r="Y55" s="26"/>
      <c r="Z55" s="26"/>
    </row>
    <row r="56" spans="1:26" ht="48" x14ac:dyDescent="0.2">
      <c r="A56" s="83">
        <v>12</v>
      </c>
      <c r="B56" s="86" t="s">
        <v>55</v>
      </c>
      <c r="C56" s="87" t="s">
        <v>110</v>
      </c>
      <c r="D56" s="88">
        <v>509.47</v>
      </c>
      <c r="E56" s="89" t="s">
        <v>57</v>
      </c>
      <c r="F56" s="88" t="s">
        <v>58</v>
      </c>
      <c r="G56" s="88">
        <v>331</v>
      </c>
      <c r="H56" s="88" t="s">
        <v>111</v>
      </c>
      <c r="I56" s="88" t="s">
        <v>112</v>
      </c>
      <c r="J56" s="88">
        <v>2590</v>
      </c>
      <c r="K56" s="89" t="s">
        <v>113</v>
      </c>
      <c r="L56" s="89"/>
      <c r="M56" s="89"/>
      <c r="N56" s="89"/>
      <c r="O56" s="89"/>
      <c r="P56" s="89"/>
      <c r="Q56" s="89"/>
      <c r="R56" s="89"/>
      <c r="S56" s="89"/>
      <c r="T56" s="89"/>
      <c r="U56" s="89" t="s">
        <v>114</v>
      </c>
      <c r="V56" s="26"/>
      <c r="W56" s="26"/>
      <c r="X56" s="26"/>
      <c r="Y56" s="26"/>
      <c r="Z56" s="26"/>
    </row>
    <row r="57" spans="1:26" ht="36" x14ac:dyDescent="0.2">
      <c r="A57" s="83">
        <v>13</v>
      </c>
      <c r="B57" s="86" t="s">
        <v>63</v>
      </c>
      <c r="C57" s="87">
        <v>74.099999999999994</v>
      </c>
      <c r="D57" s="88">
        <v>19.11</v>
      </c>
      <c r="E57" s="89" t="s">
        <v>64</v>
      </c>
      <c r="F57" s="88"/>
      <c r="G57" s="88">
        <v>1416</v>
      </c>
      <c r="H57" s="88" t="s">
        <v>115</v>
      </c>
      <c r="I57" s="88"/>
      <c r="J57" s="88">
        <v>6119</v>
      </c>
      <c r="K57" s="89" t="s">
        <v>116</v>
      </c>
      <c r="L57" s="89"/>
      <c r="M57" s="89"/>
      <c r="N57" s="89"/>
      <c r="O57" s="89"/>
      <c r="P57" s="89"/>
      <c r="Q57" s="89"/>
      <c r="R57" s="89"/>
      <c r="S57" s="89"/>
      <c r="T57" s="89"/>
      <c r="U57" s="89"/>
      <c r="V57" s="26"/>
      <c r="W57" s="26"/>
      <c r="X57" s="26"/>
      <c r="Y57" s="26"/>
      <c r="Z57" s="26"/>
    </row>
    <row r="58" spans="1:26" ht="36" x14ac:dyDescent="0.2">
      <c r="A58" s="83">
        <v>14</v>
      </c>
      <c r="B58" s="86" t="s">
        <v>67</v>
      </c>
      <c r="C58" s="87">
        <v>75.400000000000006</v>
      </c>
      <c r="D58" s="88">
        <v>14.26</v>
      </c>
      <c r="E58" s="89" t="s">
        <v>68</v>
      </c>
      <c r="F58" s="88"/>
      <c r="G58" s="88">
        <v>1075</v>
      </c>
      <c r="H58" s="88" t="s">
        <v>117</v>
      </c>
      <c r="I58" s="88"/>
      <c r="J58" s="88">
        <v>4179</v>
      </c>
      <c r="K58" s="89" t="s">
        <v>118</v>
      </c>
      <c r="L58" s="89"/>
      <c r="M58" s="89"/>
      <c r="N58" s="89"/>
      <c r="O58" s="89"/>
      <c r="P58" s="89"/>
      <c r="Q58" s="89"/>
      <c r="R58" s="89"/>
      <c r="S58" s="89"/>
      <c r="T58" s="89"/>
      <c r="U58" s="89"/>
      <c r="V58" s="26"/>
      <c r="W58" s="26"/>
      <c r="X58" s="26"/>
      <c r="Y58" s="26"/>
      <c r="Z58" s="26"/>
    </row>
    <row r="59" spans="1:26" ht="60" x14ac:dyDescent="0.2">
      <c r="A59" s="83">
        <v>15</v>
      </c>
      <c r="B59" s="86" t="s">
        <v>119</v>
      </c>
      <c r="C59" s="87">
        <v>2.8000000000000001E-2</v>
      </c>
      <c r="D59" s="88">
        <v>1190.1400000000001</v>
      </c>
      <c r="E59" s="89" t="s">
        <v>72</v>
      </c>
      <c r="F59" s="88" t="s">
        <v>73</v>
      </c>
      <c r="G59" s="88">
        <v>33</v>
      </c>
      <c r="H59" s="88" t="s">
        <v>120</v>
      </c>
      <c r="I59" s="88">
        <v>3</v>
      </c>
      <c r="J59" s="88">
        <v>255</v>
      </c>
      <c r="K59" s="89" t="s">
        <v>121</v>
      </c>
      <c r="L59" s="89"/>
      <c r="M59" s="89"/>
      <c r="N59" s="89"/>
      <c r="O59" s="89"/>
      <c r="P59" s="89"/>
      <c r="Q59" s="89"/>
      <c r="R59" s="89"/>
      <c r="S59" s="89"/>
      <c r="T59" s="89"/>
      <c r="U59" s="89" t="s">
        <v>122</v>
      </c>
      <c r="V59" s="26"/>
      <c r="W59" s="26"/>
      <c r="X59" s="26"/>
      <c r="Y59" s="26"/>
      <c r="Z59" s="26"/>
    </row>
    <row r="60" spans="1:26" ht="36" x14ac:dyDescent="0.2">
      <c r="A60" s="90">
        <v>16</v>
      </c>
      <c r="B60" s="91" t="s">
        <v>63</v>
      </c>
      <c r="C60" s="92">
        <v>7.056</v>
      </c>
      <c r="D60" s="93">
        <v>19.11</v>
      </c>
      <c r="E60" s="94" t="s">
        <v>64</v>
      </c>
      <c r="F60" s="93"/>
      <c r="G60" s="93">
        <v>135</v>
      </c>
      <c r="H60" s="93" t="s">
        <v>123</v>
      </c>
      <c r="I60" s="93"/>
      <c r="J60" s="93">
        <v>583</v>
      </c>
      <c r="K60" s="94" t="s">
        <v>124</v>
      </c>
      <c r="L60" s="94"/>
      <c r="M60" s="94"/>
      <c r="N60" s="94"/>
      <c r="O60" s="94"/>
      <c r="P60" s="94"/>
      <c r="Q60" s="94"/>
      <c r="R60" s="94"/>
      <c r="S60" s="94"/>
      <c r="T60" s="94"/>
      <c r="U60" s="94"/>
      <c r="V60" s="26"/>
      <c r="W60" s="26"/>
      <c r="X60" s="26"/>
      <c r="Y60" s="26"/>
      <c r="Z60" s="26"/>
    </row>
    <row r="61" spans="1:26" ht="36" x14ac:dyDescent="0.2">
      <c r="A61" s="95" t="s">
        <v>80</v>
      </c>
      <c r="B61" s="85"/>
      <c r="C61" s="85"/>
      <c r="D61" s="85"/>
      <c r="E61" s="85"/>
      <c r="F61" s="85"/>
      <c r="G61" s="88">
        <v>4094</v>
      </c>
      <c r="H61" s="88" t="s">
        <v>125</v>
      </c>
      <c r="I61" s="88" t="s">
        <v>126</v>
      </c>
      <c r="J61" s="88">
        <v>24745</v>
      </c>
      <c r="K61" s="89" t="s">
        <v>127</v>
      </c>
      <c r="L61" s="89"/>
      <c r="M61" s="89"/>
      <c r="N61" s="89"/>
      <c r="O61" s="89"/>
      <c r="P61" s="89"/>
      <c r="Q61" s="89"/>
      <c r="R61" s="89"/>
      <c r="S61" s="89"/>
      <c r="T61" s="89"/>
      <c r="U61" s="89" t="s">
        <v>128</v>
      </c>
      <c r="V61" s="26"/>
      <c r="W61" s="26"/>
      <c r="X61" s="26"/>
      <c r="Y61" s="26"/>
      <c r="Z61" s="26"/>
    </row>
    <row r="62" spans="1:26" x14ac:dyDescent="0.2">
      <c r="A62" s="95" t="s">
        <v>85</v>
      </c>
      <c r="B62" s="85"/>
      <c r="C62" s="85"/>
      <c r="D62" s="85"/>
      <c r="E62" s="85"/>
      <c r="F62" s="85"/>
      <c r="G62" s="88">
        <v>4226</v>
      </c>
      <c r="H62" s="88"/>
      <c r="I62" s="88"/>
      <c r="J62" s="88">
        <v>26389</v>
      </c>
      <c r="K62" s="89"/>
      <c r="L62" s="89"/>
      <c r="M62" s="89"/>
      <c r="N62" s="89"/>
      <c r="O62" s="89"/>
      <c r="P62" s="89"/>
      <c r="Q62" s="89"/>
      <c r="R62" s="89"/>
      <c r="S62" s="89"/>
      <c r="T62" s="89"/>
      <c r="U62" s="89"/>
      <c r="V62" s="26"/>
      <c r="W62" s="26"/>
      <c r="X62" s="26"/>
      <c r="Y62" s="26"/>
      <c r="Z62" s="26"/>
    </row>
    <row r="63" spans="1:26" x14ac:dyDescent="0.2">
      <c r="A63" s="95" t="s">
        <v>86</v>
      </c>
      <c r="B63" s="85"/>
      <c r="C63" s="85"/>
      <c r="D63" s="85"/>
      <c r="E63" s="85"/>
      <c r="F63" s="85"/>
      <c r="G63" s="88"/>
      <c r="H63" s="88"/>
      <c r="I63" s="88"/>
      <c r="J63" s="88"/>
      <c r="K63" s="89"/>
      <c r="L63" s="89"/>
      <c r="M63" s="89"/>
      <c r="N63" s="89"/>
      <c r="O63" s="89"/>
      <c r="P63" s="89"/>
      <c r="Q63" s="89"/>
      <c r="R63" s="89"/>
      <c r="S63" s="89"/>
      <c r="T63" s="89"/>
      <c r="U63" s="89"/>
      <c r="V63" s="26"/>
      <c r="W63" s="26"/>
      <c r="X63" s="26"/>
      <c r="Y63" s="26"/>
      <c r="Z63" s="26"/>
    </row>
    <row r="64" spans="1:26" ht="36" x14ac:dyDescent="0.2">
      <c r="A64" s="95" t="s">
        <v>129</v>
      </c>
      <c r="B64" s="85"/>
      <c r="C64" s="85"/>
      <c r="D64" s="85"/>
      <c r="E64" s="85"/>
      <c r="F64" s="85"/>
      <c r="G64" s="88">
        <v>132</v>
      </c>
      <c r="H64" s="88">
        <v>122</v>
      </c>
      <c r="I64" s="88" t="s">
        <v>88</v>
      </c>
      <c r="J64" s="88">
        <v>1644</v>
      </c>
      <c r="K64" s="89">
        <v>1591</v>
      </c>
      <c r="L64" s="89"/>
      <c r="M64" s="89"/>
      <c r="N64" s="89"/>
      <c r="O64" s="89"/>
      <c r="P64" s="89"/>
      <c r="Q64" s="89"/>
      <c r="R64" s="89"/>
      <c r="S64" s="89"/>
      <c r="T64" s="89"/>
      <c r="U64" s="89" t="s">
        <v>130</v>
      </c>
      <c r="V64" s="26"/>
      <c r="W64" s="26"/>
      <c r="X64" s="26"/>
      <c r="Y64" s="26"/>
      <c r="Z64" s="26"/>
    </row>
    <row r="65" spans="1:26" x14ac:dyDescent="0.2">
      <c r="A65" s="95" t="s">
        <v>90</v>
      </c>
      <c r="B65" s="85"/>
      <c r="C65" s="85"/>
      <c r="D65" s="85"/>
      <c r="E65" s="85"/>
      <c r="F65" s="85"/>
      <c r="G65" s="88"/>
      <c r="H65" s="88"/>
      <c r="I65" s="88"/>
      <c r="J65" s="88"/>
      <c r="K65" s="89"/>
      <c r="L65" s="89"/>
      <c r="M65" s="89"/>
      <c r="N65" s="89"/>
      <c r="O65" s="89"/>
      <c r="P65" s="89"/>
      <c r="Q65" s="89"/>
      <c r="R65" s="89"/>
      <c r="S65" s="89"/>
      <c r="T65" s="89"/>
      <c r="U65" s="89"/>
      <c r="V65" s="26"/>
      <c r="W65" s="26"/>
      <c r="X65" s="26"/>
      <c r="Y65" s="26"/>
      <c r="Z65" s="26"/>
    </row>
    <row r="66" spans="1:26" x14ac:dyDescent="0.2">
      <c r="A66" s="95" t="s">
        <v>91</v>
      </c>
      <c r="B66" s="85"/>
      <c r="C66" s="85"/>
      <c r="D66" s="85"/>
      <c r="E66" s="85"/>
      <c r="F66" s="85"/>
      <c r="G66" s="88">
        <v>937</v>
      </c>
      <c r="H66" s="88"/>
      <c r="I66" s="88"/>
      <c r="J66" s="88">
        <v>12236</v>
      </c>
      <c r="K66" s="89"/>
      <c r="L66" s="89"/>
      <c r="M66" s="89"/>
      <c r="N66" s="89"/>
      <c r="O66" s="89"/>
      <c r="P66" s="89"/>
      <c r="Q66" s="89"/>
      <c r="R66" s="89"/>
      <c r="S66" s="89"/>
      <c r="T66" s="89"/>
      <c r="U66" s="89"/>
      <c r="V66" s="26"/>
      <c r="W66" s="26"/>
      <c r="X66" s="26"/>
      <c r="Y66" s="26"/>
      <c r="Z66" s="26"/>
    </row>
    <row r="67" spans="1:26" x14ac:dyDescent="0.2">
      <c r="A67" s="95" t="s">
        <v>92</v>
      </c>
      <c r="B67" s="85"/>
      <c r="C67" s="85"/>
      <c r="D67" s="85"/>
      <c r="E67" s="85"/>
      <c r="F67" s="85"/>
      <c r="G67" s="88">
        <v>3243</v>
      </c>
      <c r="H67" s="88"/>
      <c r="I67" s="88"/>
      <c r="J67" s="88">
        <v>13930</v>
      </c>
      <c r="K67" s="89"/>
      <c r="L67" s="89"/>
      <c r="M67" s="89"/>
      <c r="N67" s="89"/>
      <c r="O67" s="89"/>
      <c r="P67" s="89"/>
      <c r="Q67" s="89"/>
      <c r="R67" s="89"/>
      <c r="S67" s="89"/>
      <c r="T67" s="89"/>
      <c r="U67" s="89"/>
      <c r="V67" s="26"/>
      <c r="W67" s="26"/>
      <c r="X67" s="26"/>
      <c r="Y67" s="26"/>
      <c r="Z67" s="26"/>
    </row>
    <row r="68" spans="1:26" x14ac:dyDescent="0.2">
      <c r="A68" s="95" t="s">
        <v>93</v>
      </c>
      <c r="B68" s="85"/>
      <c r="C68" s="85"/>
      <c r="D68" s="85"/>
      <c r="E68" s="85"/>
      <c r="F68" s="85"/>
      <c r="G68" s="88">
        <v>49</v>
      </c>
      <c r="H68" s="88"/>
      <c r="I68" s="88"/>
      <c r="J68" s="88">
        <v>263</v>
      </c>
      <c r="K68" s="89"/>
      <c r="L68" s="89"/>
      <c r="M68" s="89"/>
      <c r="N68" s="89"/>
      <c r="O68" s="89"/>
      <c r="P68" s="89"/>
      <c r="Q68" s="89"/>
      <c r="R68" s="89"/>
      <c r="S68" s="89"/>
      <c r="T68" s="89"/>
      <c r="U68" s="89"/>
      <c r="V68" s="26"/>
      <c r="W68" s="26"/>
      <c r="X68" s="26"/>
      <c r="Y68" s="26"/>
      <c r="Z68" s="26"/>
    </row>
    <row r="69" spans="1:26" x14ac:dyDescent="0.2">
      <c r="A69" s="96" t="s">
        <v>94</v>
      </c>
      <c r="B69" s="97"/>
      <c r="C69" s="97"/>
      <c r="D69" s="97"/>
      <c r="E69" s="97"/>
      <c r="F69" s="97"/>
      <c r="G69" s="98">
        <v>806</v>
      </c>
      <c r="H69" s="98"/>
      <c r="I69" s="98"/>
      <c r="J69" s="98">
        <v>8975</v>
      </c>
      <c r="K69" s="99"/>
      <c r="L69" s="99"/>
      <c r="M69" s="99"/>
      <c r="N69" s="99"/>
      <c r="O69" s="99"/>
      <c r="P69" s="99"/>
      <c r="Q69" s="99"/>
      <c r="R69" s="99"/>
      <c r="S69" s="99"/>
      <c r="T69" s="99"/>
      <c r="U69" s="99"/>
      <c r="V69" s="26"/>
      <c r="W69" s="26"/>
      <c r="X69" s="26"/>
      <c r="Y69" s="26"/>
      <c r="Z69" s="26"/>
    </row>
    <row r="70" spans="1:26" x14ac:dyDescent="0.2">
      <c r="A70" s="96" t="s">
        <v>95</v>
      </c>
      <c r="B70" s="97"/>
      <c r="C70" s="97"/>
      <c r="D70" s="97"/>
      <c r="E70" s="97"/>
      <c r="F70" s="97"/>
      <c r="G70" s="98">
        <v>494</v>
      </c>
      <c r="H70" s="98"/>
      <c r="I70" s="98"/>
      <c r="J70" s="98">
        <v>5099</v>
      </c>
      <c r="K70" s="99"/>
      <c r="L70" s="99"/>
      <c r="M70" s="99"/>
      <c r="N70" s="99"/>
      <c r="O70" s="99"/>
      <c r="P70" s="99"/>
      <c r="Q70" s="99"/>
      <c r="R70" s="99"/>
      <c r="S70" s="99"/>
      <c r="T70" s="99"/>
      <c r="U70" s="99"/>
      <c r="V70" s="26"/>
      <c r="W70" s="26"/>
      <c r="X70" s="26"/>
      <c r="Y70" s="26"/>
      <c r="Z70" s="26"/>
    </row>
    <row r="71" spans="1:26" x14ac:dyDescent="0.2">
      <c r="A71" s="96" t="s">
        <v>131</v>
      </c>
      <c r="B71" s="97"/>
      <c r="C71" s="97"/>
      <c r="D71" s="97"/>
      <c r="E71" s="97"/>
      <c r="F71" s="97"/>
      <c r="G71" s="98"/>
      <c r="H71" s="98"/>
      <c r="I71" s="98"/>
      <c r="J71" s="98"/>
      <c r="K71" s="99"/>
      <c r="L71" s="99"/>
      <c r="M71" s="99"/>
      <c r="N71" s="99"/>
      <c r="O71" s="99"/>
      <c r="P71" s="99"/>
      <c r="Q71" s="99"/>
      <c r="R71" s="99"/>
      <c r="S71" s="99"/>
      <c r="T71" s="99"/>
      <c r="U71" s="99"/>
      <c r="V71" s="26"/>
      <c r="W71" s="26"/>
      <c r="X71" s="26"/>
      <c r="Y71" s="26"/>
      <c r="Z71" s="26"/>
    </row>
    <row r="72" spans="1:26" x14ac:dyDescent="0.2">
      <c r="A72" s="95" t="s">
        <v>97</v>
      </c>
      <c r="B72" s="85"/>
      <c r="C72" s="85"/>
      <c r="D72" s="85"/>
      <c r="E72" s="85"/>
      <c r="F72" s="85"/>
      <c r="G72" s="88">
        <v>659</v>
      </c>
      <c r="H72" s="88"/>
      <c r="I72" s="88"/>
      <c r="J72" s="88">
        <v>6216</v>
      </c>
      <c r="K72" s="89"/>
      <c r="L72" s="89"/>
      <c r="M72" s="89"/>
      <c r="N72" s="89"/>
      <c r="O72" s="89"/>
      <c r="P72" s="89"/>
      <c r="Q72" s="89"/>
      <c r="R72" s="89"/>
      <c r="S72" s="89"/>
      <c r="T72" s="89"/>
      <c r="U72" s="89"/>
      <c r="V72" s="26"/>
      <c r="W72" s="26"/>
      <c r="X72" s="26"/>
      <c r="Y72" s="26"/>
      <c r="Z72" s="26"/>
    </row>
    <row r="73" spans="1:26" x14ac:dyDescent="0.2">
      <c r="A73" s="95" t="s">
        <v>98</v>
      </c>
      <c r="B73" s="85"/>
      <c r="C73" s="85"/>
      <c r="D73" s="85"/>
      <c r="E73" s="85"/>
      <c r="F73" s="85"/>
      <c r="G73" s="88">
        <v>1427</v>
      </c>
      <c r="H73" s="88"/>
      <c r="I73" s="88"/>
      <c r="J73" s="88">
        <v>16818</v>
      </c>
      <c r="K73" s="89"/>
      <c r="L73" s="89"/>
      <c r="M73" s="89"/>
      <c r="N73" s="89"/>
      <c r="O73" s="89"/>
      <c r="P73" s="89"/>
      <c r="Q73" s="89"/>
      <c r="R73" s="89"/>
      <c r="S73" s="89"/>
      <c r="T73" s="89"/>
      <c r="U73" s="89"/>
      <c r="V73" s="26"/>
      <c r="W73" s="26"/>
      <c r="X73" s="26"/>
      <c r="Y73" s="26"/>
      <c r="Z73" s="26"/>
    </row>
    <row r="74" spans="1:26" x14ac:dyDescent="0.2">
      <c r="A74" s="95" t="s">
        <v>99</v>
      </c>
      <c r="B74" s="85"/>
      <c r="C74" s="85"/>
      <c r="D74" s="85"/>
      <c r="E74" s="85"/>
      <c r="F74" s="85"/>
      <c r="G74" s="88">
        <v>3440</v>
      </c>
      <c r="H74" s="88"/>
      <c r="I74" s="88"/>
      <c r="J74" s="88">
        <v>17429</v>
      </c>
      <c r="K74" s="89"/>
      <c r="L74" s="89"/>
      <c r="M74" s="89"/>
      <c r="N74" s="89"/>
      <c r="O74" s="89"/>
      <c r="P74" s="89"/>
      <c r="Q74" s="89"/>
      <c r="R74" s="89"/>
      <c r="S74" s="89"/>
      <c r="T74" s="89"/>
      <c r="U74" s="89"/>
      <c r="V74" s="26"/>
      <c r="W74" s="26"/>
      <c r="X74" s="26"/>
      <c r="Y74" s="26"/>
      <c r="Z74" s="26"/>
    </row>
    <row r="75" spans="1:26" x14ac:dyDescent="0.2">
      <c r="A75" s="95" t="s">
        <v>100</v>
      </c>
      <c r="B75" s="85"/>
      <c r="C75" s="85"/>
      <c r="D75" s="85"/>
      <c r="E75" s="85"/>
      <c r="F75" s="85"/>
      <c r="G75" s="88">
        <v>5526</v>
      </c>
      <c r="H75" s="88"/>
      <c r="I75" s="88"/>
      <c r="J75" s="88">
        <v>40463</v>
      </c>
      <c r="K75" s="89"/>
      <c r="L75" s="89"/>
      <c r="M75" s="89"/>
      <c r="N75" s="89"/>
      <c r="O75" s="89"/>
      <c r="P75" s="89"/>
      <c r="Q75" s="89"/>
      <c r="R75" s="89"/>
      <c r="S75" s="89"/>
      <c r="T75" s="89"/>
      <c r="U75" s="89"/>
      <c r="V75" s="26"/>
      <c r="W75" s="26"/>
      <c r="X75" s="26"/>
      <c r="Y75" s="26"/>
      <c r="Z75" s="26"/>
    </row>
    <row r="76" spans="1:26" x14ac:dyDescent="0.2">
      <c r="A76" s="100" t="s">
        <v>132</v>
      </c>
      <c r="B76" s="101"/>
      <c r="C76" s="101"/>
      <c r="D76" s="101"/>
      <c r="E76" s="101"/>
      <c r="F76" s="101"/>
      <c r="G76" s="102">
        <v>5526</v>
      </c>
      <c r="H76" s="102"/>
      <c r="I76" s="102"/>
      <c r="J76" s="102">
        <v>40463</v>
      </c>
      <c r="K76" s="103"/>
      <c r="L76" s="103"/>
      <c r="M76" s="103"/>
      <c r="N76" s="103"/>
      <c r="O76" s="103"/>
      <c r="P76" s="103"/>
      <c r="Q76" s="103"/>
      <c r="R76" s="103"/>
      <c r="S76" s="103"/>
      <c r="T76" s="103"/>
      <c r="U76" s="103"/>
      <c r="V76" s="26"/>
      <c r="W76" s="26"/>
      <c r="X76" s="26"/>
      <c r="Y76" s="26"/>
      <c r="Z76" s="26"/>
    </row>
    <row r="77" spans="1:26" ht="21" customHeight="1" x14ac:dyDescent="0.2">
      <c r="A77" s="81" t="s">
        <v>133</v>
      </c>
      <c r="B77" s="82"/>
      <c r="C77" s="82"/>
      <c r="D77" s="82"/>
      <c r="E77" s="82"/>
      <c r="F77" s="82"/>
      <c r="G77" s="82"/>
      <c r="H77" s="82"/>
      <c r="I77" s="82"/>
      <c r="J77" s="82"/>
      <c r="K77" s="82"/>
      <c r="L77" s="82"/>
      <c r="M77" s="82"/>
      <c r="N77" s="82"/>
      <c r="O77" s="82"/>
      <c r="P77" s="82"/>
      <c r="Q77" s="82"/>
      <c r="R77" s="82"/>
      <c r="S77" s="82"/>
      <c r="T77" s="82"/>
      <c r="U77" s="82"/>
      <c r="V77" s="26"/>
      <c r="W77" s="26"/>
      <c r="X77" s="26"/>
      <c r="Y77" s="26"/>
      <c r="Z77" s="26"/>
    </row>
    <row r="78" spans="1:26" ht="17.850000000000001" customHeight="1" x14ac:dyDescent="0.2">
      <c r="A78" s="83"/>
      <c r="B78" s="84" t="s">
        <v>134</v>
      </c>
      <c r="C78" s="85"/>
      <c r="D78" s="85"/>
      <c r="E78" s="85"/>
      <c r="F78" s="85"/>
      <c r="G78" s="85"/>
      <c r="H78" s="85"/>
      <c r="I78" s="85"/>
      <c r="J78" s="85"/>
      <c r="K78" s="85"/>
      <c r="L78" s="85"/>
      <c r="M78" s="85"/>
      <c r="N78" s="85"/>
      <c r="O78" s="85"/>
      <c r="P78" s="85"/>
      <c r="Q78" s="85"/>
      <c r="R78" s="85"/>
      <c r="S78" s="85"/>
      <c r="T78" s="85"/>
      <c r="U78" s="85"/>
      <c r="V78" s="26"/>
      <c r="W78" s="26"/>
      <c r="X78" s="26"/>
      <c r="Y78" s="26"/>
      <c r="Z78" s="26"/>
    </row>
    <row r="79" spans="1:26" ht="72" x14ac:dyDescent="0.2">
      <c r="A79" s="83">
        <v>17</v>
      </c>
      <c r="B79" s="86" t="s">
        <v>44</v>
      </c>
      <c r="C79" s="87">
        <v>11.6</v>
      </c>
      <c r="D79" s="88">
        <v>41.08</v>
      </c>
      <c r="E79" s="89" t="s">
        <v>45</v>
      </c>
      <c r="F79" s="88">
        <v>0.48</v>
      </c>
      <c r="G79" s="88">
        <v>477</v>
      </c>
      <c r="H79" s="88" t="s">
        <v>135</v>
      </c>
      <c r="I79" s="88">
        <v>6</v>
      </c>
      <c r="J79" s="88">
        <v>4043</v>
      </c>
      <c r="K79" s="89" t="s">
        <v>136</v>
      </c>
      <c r="L79" s="89"/>
      <c r="M79" s="89"/>
      <c r="N79" s="89"/>
      <c r="O79" s="89"/>
      <c r="P79" s="89"/>
      <c r="Q79" s="89"/>
      <c r="R79" s="89"/>
      <c r="S79" s="89"/>
      <c r="T79" s="89"/>
      <c r="U79" s="89">
        <v>32</v>
      </c>
      <c r="V79" s="26"/>
      <c r="W79" s="26"/>
      <c r="X79" s="26"/>
      <c r="Y79" s="26"/>
      <c r="Z79" s="26"/>
    </row>
    <row r="80" spans="1:26" ht="36" x14ac:dyDescent="0.2">
      <c r="A80" s="83">
        <v>18</v>
      </c>
      <c r="B80" s="86" t="s">
        <v>48</v>
      </c>
      <c r="C80" s="87" t="s">
        <v>137</v>
      </c>
      <c r="D80" s="88">
        <v>9.6999999999999993</v>
      </c>
      <c r="E80" s="89">
        <v>9.6999999999999993</v>
      </c>
      <c r="F80" s="88"/>
      <c r="G80" s="88">
        <v>640</v>
      </c>
      <c r="H80" s="88">
        <v>640</v>
      </c>
      <c r="I80" s="88"/>
      <c r="J80" s="88">
        <v>8366</v>
      </c>
      <c r="K80" s="89">
        <v>8366</v>
      </c>
      <c r="L80" s="89"/>
      <c r="M80" s="89"/>
      <c r="N80" s="89"/>
      <c r="O80" s="89"/>
      <c r="P80" s="89"/>
      <c r="Q80" s="89"/>
      <c r="R80" s="89"/>
      <c r="S80" s="89"/>
      <c r="T80" s="89"/>
      <c r="U80" s="89"/>
      <c r="V80" s="26"/>
      <c r="W80" s="26"/>
      <c r="X80" s="26"/>
      <c r="Y80" s="26"/>
      <c r="Z80" s="26"/>
    </row>
    <row r="81" spans="1:26" ht="72" x14ac:dyDescent="0.2">
      <c r="A81" s="83">
        <v>19</v>
      </c>
      <c r="B81" s="86" t="s">
        <v>50</v>
      </c>
      <c r="C81" s="87" t="s">
        <v>138</v>
      </c>
      <c r="D81" s="88">
        <v>301.02</v>
      </c>
      <c r="E81" s="89" t="s">
        <v>52</v>
      </c>
      <c r="F81" s="88">
        <v>4.13</v>
      </c>
      <c r="G81" s="88">
        <v>199</v>
      </c>
      <c r="H81" s="88" t="s">
        <v>139</v>
      </c>
      <c r="I81" s="88">
        <v>3</v>
      </c>
      <c r="J81" s="88">
        <v>726</v>
      </c>
      <c r="K81" s="89" t="s">
        <v>140</v>
      </c>
      <c r="L81" s="89"/>
      <c r="M81" s="89"/>
      <c r="N81" s="89"/>
      <c r="O81" s="89"/>
      <c r="P81" s="89"/>
      <c r="Q81" s="89"/>
      <c r="R81" s="89"/>
      <c r="S81" s="89"/>
      <c r="T81" s="89"/>
      <c r="U81" s="89">
        <v>16</v>
      </c>
      <c r="V81" s="26"/>
      <c r="W81" s="26"/>
      <c r="X81" s="26"/>
      <c r="Y81" s="26"/>
      <c r="Z81" s="26"/>
    </row>
    <row r="82" spans="1:26" ht="48" x14ac:dyDescent="0.2">
      <c r="A82" s="83">
        <v>20</v>
      </c>
      <c r="B82" s="86" t="s">
        <v>55</v>
      </c>
      <c r="C82" s="87" t="s">
        <v>141</v>
      </c>
      <c r="D82" s="88">
        <v>509.47</v>
      </c>
      <c r="E82" s="89" t="s">
        <v>57</v>
      </c>
      <c r="F82" s="88" t="s">
        <v>58</v>
      </c>
      <c r="G82" s="88">
        <v>395</v>
      </c>
      <c r="H82" s="88" t="s">
        <v>142</v>
      </c>
      <c r="I82" s="88" t="s">
        <v>143</v>
      </c>
      <c r="J82" s="88">
        <v>3093</v>
      </c>
      <c r="K82" s="89" t="s">
        <v>144</v>
      </c>
      <c r="L82" s="89"/>
      <c r="M82" s="89"/>
      <c r="N82" s="89"/>
      <c r="O82" s="89"/>
      <c r="P82" s="89"/>
      <c r="Q82" s="89"/>
      <c r="R82" s="89"/>
      <c r="S82" s="89"/>
      <c r="T82" s="89"/>
      <c r="U82" s="89" t="s">
        <v>145</v>
      </c>
      <c r="V82" s="26"/>
      <c r="W82" s="26"/>
      <c r="X82" s="26"/>
      <c r="Y82" s="26"/>
      <c r="Z82" s="26"/>
    </row>
    <row r="83" spans="1:26" ht="36" x14ac:dyDescent="0.2">
      <c r="A83" s="83">
        <v>21</v>
      </c>
      <c r="B83" s="86" t="s">
        <v>63</v>
      </c>
      <c r="C83" s="87">
        <v>88.46</v>
      </c>
      <c r="D83" s="88">
        <v>19.11</v>
      </c>
      <c r="E83" s="89" t="s">
        <v>64</v>
      </c>
      <c r="F83" s="88"/>
      <c r="G83" s="88">
        <v>1690</v>
      </c>
      <c r="H83" s="88" t="s">
        <v>146</v>
      </c>
      <c r="I83" s="88"/>
      <c r="J83" s="88">
        <v>7305</v>
      </c>
      <c r="K83" s="89" t="s">
        <v>147</v>
      </c>
      <c r="L83" s="89"/>
      <c r="M83" s="89"/>
      <c r="N83" s="89"/>
      <c r="O83" s="89"/>
      <c r="P83" s="89"/>
      <c r="Q83" s="89"/>
      <c r="R83" s="89"/>
      <c r="S83" s="89"/>
      <c r="T83" s="89"/>
      <c r="U83" s="89"/>
      <c r="V83" s="26"/>
      <c r="W83" s="26"/>
      <c r="X83" s="26"/>
      <c r="Y83" s="26"/>
      <c r="Z83" s="26"/>
    </row>
    <row r="84" spans="1:26" ht="36" x14ac:dyDescent="0.2">
      <c r="A84" s="83">
        <v>22</v>
      </c>
      <c r="B84" s="86" t="s">
        <v>67</v>
      </c>
      <c r="C84" s="87">
        <v>90.02</v>
      </c>
      <c r="D84" s="88">
        <v>14.26</v>
      </c>
      <c r="E84" s="89" t="s">
        <v>68</v>
      </c>
      <c r="F84" s="88"/>
      <c r="G84" s="88">
        <v>1284</v>
      </c>
      <c r="H84" s="88" t="s">
        <v>148</v>
      </c>
      <c r="I84" s="88"/>
      <c r="J84" s="88">
        <v>4989</v>
      </c>
      <c r="K84" s="89" t="s">
        <v>149</v>
      </c>
      <c r="L84" s="89"/>
      <c r="M84" s="89"/>
      <c r="N84" s="89"/>
      <c r="O84" s="89"/>
      <c r="P84" s="89"/>
      <c r="Q84" s="89"/>
      <c r="R84" s="89"/>
      <c r="S84" s="89"/>
      <c r="T84" s="89"/>
      <c r="U84" s="89"/>
      <c r="V84" s="26"/>
      <c r="W84" s="26"/>
      <c r="X84" s="26"/>
      <c r="Y84" s="26"/>
      <c r="Z84" s="26"/>
    </row>
    <row r="85" spans="1:26" ht="60" x14ac:dyDescent="0.2">
      <c r="A85" s="83">
        <v>23</v>
      </c>
      <c r="B85" s="86" t="s">
        <v>119</v>
      </c>
      <c r="C85" s="87">
        <v>4.4999999999999998E-2</v>
      </c>
      <c r="D85" s="88">
        <v>1190.1400000000001</v>
      </c>
      <c r="E85" s="89" t="s">
        <v>72</v>
      </c>
      <c r="F85" s="88" t="s">
        <v>73</v>
      </c>
      <c r="G85" s="88">
        <v>54</v>
      </c>
      <c r="H85" s="88" t="s">
        <v>150</v>
      </c>
      <c r="I85" s="88" t="s">
        <v>75</v>
      </c>
      <c r="J85" s="88">
        <v>409</v>
      </c>
      <c r="K85" s="89" t="s">
        <v>151</v>
      </c>
      <c r="L85" s="89"/>
      <c r="M85" s="89"/>
      <c r="N85" s="89"/>
      <c r="O85" s="89"/>
      <c r="P85" s="89"/>
      <c r="Q85" s="89"/>
      <c r="R85" s="89"/>
      <c r="S85" s="89"/>
      <c r="T85" s="89"/>
      <c r="U85" s="89" t="s">
        <v>152</v>
      </c>
      <c r="V85" s="26"/>
      <c r="W85" s="26"/>
      <c r="X85" s="26"/>
      <c r="Y85" s="26"/>
      <c r="Z85" s="26"/>
    </row>
    <row r="86" spans="1:26" ht="36" x14ac:dyDescent="0.2">
      <c r="A86" s="90">
        <v>24</v>
      </c>
      <c r="B86" s="91" t="s">
        <v>63</v>
      </c>
      <c r="C86" s="92">
        <v>11.34</v>
      </c>
      <c r="D86" s="93">
        <v>19.11</v>
      </c>
      <c r="E86" s="94" t="s">
        <v>64</v>
      </c>
      <c r="F86" s="93"/>
      <c r="G86" s="93">
        <v>217</v>
      </c>
      <c r="H86" s="93" t="s">
        <v>153</v>
      </c>
      <c r="I86" s="93"/>
      <c r="J86" s="93">
        <v>936</v>
      </c>
      <c r="K86" s="94" t="s">
        <v>154</v>
      </c>
      <c r="L86" s="94"/>
      <c r="M86" s="94"/>
      <c r="N86" s="94"/>
      <c r="O86" s="94"/>
      <c r="P86" s="94"/>
      <c r="Q86" s="94"/>
      <c r="R86" s="94"/>
      <c r="S86" s="94"/>
      <c r="T86" s="94"/>
      <c r="U86" s="94"/>
      <c r="V86" s="26"/>
      <c r="W86" s="26"/>
      <c r="X86" s="26"/>
      <c r="Y86" s="26"/>
      <c r="Z86" s="26"/>
    </row>
    <row r="87" spans="1:26" ht="36" x14ac:dyDescent="0.2">
      <c r="A87" s="95" t="s">
        <v>80</v>
      </c>
      <c r="B87" s="85"/>
      <c r="C87" s="85"/>
      <c r="D87" s="85"/>
      <c r="E87" s="85"/>
      <c r="F87" s="85"/>
      <c r="G87" s="88">
        <v>4956</v>
      </c>
      <c r="H87" s="88" t="s">
        <v>155</v>
      </c>
      <c r="I87" s="88" t="s">
        <v>156</v>
      </c>
      <c r="J87" s="88">
        <v>29867</v>
      </c>
      <c r="K87" s="89" t="s">
        <v>157</v>
      </c>
      <c r="L87" s="89"/>
      <c r="M87" s="89"/>
      <c r="N87" s="89"/>
      <c r="O87" s="89"/>
      <c r="P87" s="89"/>
      <c r="Q87" s="89"/>
      <c r="R87" s="89"/>
      <c r="S87" s="89"/>
      <c r="T87" s="89"/>
      <c r="U87" s="89" t="s">
        <v>158</v>
      </c>
      <c r="V87" s="26"/>
      <c r="W87" s="26"/>
      <c r="X87" s="26"/>
      <c r="Y87" s="26"/>
      <c r="Z87" s="26"/>
    </row>
    <row r="88" spans="1:26" x14ac:dyDescent="0.2">
      <c r="A88" s="95" t="s">
        <v>85</v>
      </c>
      <c r="B88" s="85"/>
      <c r="C88" s="85"/>
      <c r="D88" s="85"/>
      <c r="E88" s="85"/>
      <c r="F88" s="85"/>
      <c r="G88" s="88">
        <v>5115</v>
      </c>
      <c r="H88" s="88"/>
      <c r="I88" s="88"/>
      <c r="J88" s="88">
        <v>31839</v>
      </c>
      <c r="K88" s="89"/>
      <c r="L88" s="89"/>
      <c r="M88" s="89"/>
      <c r="N88" s="89"/>
      <c r="O88" s="89"/>
      <c r="P88" s="89"/>
      <c r="Q88" s="89"/>
      <c r="R88" s="89"/>
      <c r="S88" s="89"/>
      <c r="T88" s="89"/>
      <c r="U88" s="89"/>
      <c r="V88" s="26"/>
      <c r="W88" s="26"/>
      <c r="X88" s="26"/>
      <c r="Y88" s="26"/>
      <c r="Z88" s="26"/>
    </row>
    <row r="89" spans="1:26" x14ac:dyDescent="0.2">
      <c r="A89" s="95" t="s">
        <v>86</v>
      </c>
      <c r="B89" s="85"/>
      <c r="C89" s="85"/>
      <c r="D89" s="85"/>
      <c r="E89" s="85"/>
      <c r="F89" s="85"/>
      <c r="G89" s="88"/>
      <c r="H89" s="88"/>
      <c r="I89" s="88"/>
      <c r="J89" s="88"/>
      <c r="K89" s="89"/>
      <c r="L89" s="89"/>
      <c r="M89" s="89"/>
      <c r="N89" s="89"/>
      <c r="O89" s="89"/>
      <c r="P89" s="89"/>
      <c r="Q89" s="89"/>
      <c r="R89" s="89"/>
      <c r="S89" s="89"/>
      <c r="T89" s="89"/>
      <c r="U89" s="89"/>
      <c r="V89" s="26"/>
      <c r="W89" s="26"/>
      <c r="X89" s="26"/>
      <c r="Y89" s="26"/>
      <c r="Z89" s="26"/>
    </row>
    <row r="90" spans="1:26" ht="36" x14ac:dyDescent="0.2">
      <c r="A90" s="95" t="s">
        <v>159</v>
      </c>
      <c r="B90" s="85"/>
      <c r="C90" s="85"/>
      <c r="D90" s="85"/>
      <c r="E90" s="85"/>
      <c r="F90" s="85"/>
      <c r="G90" s="88">
        <v>159</v>
      </c>
      <c r="H90" s="88">
        <v>146</v>
      </c>
      <c r="I90" s="88" t="s">
        <v>160</v>
      </c>
      <c r="J90" s="88">
        <v>1972</v>
      </c>
      <c r="K90" s="89">
        <v>1908</v>
      </c>
      <c r="L90" s="89"/>
      <c r="M90" s="89"/>
      <c r="N90" s="89"/>
      <c r="O90" s="89"/>
      <c r="P90" s="89"/>
      <c r="Q90" s="89"/>
      <c r="R90" s="89"/>
      <c r="S90" s="89"/>
      <c r="T90" s="89"/>
      <c r="U90" s="89" t="s">
        <v>161</v>
      </c>
      <c r="V90" s="26"/>
      <c r="W90" s="26"/>
      <c r="X90" s="26"/>
      <c r="Y90" s="26"/>
      <c r="Z90" s="26"/>
    </row>
    <row r="91" spans="1:26" x14ac:dyDescent="0.2">
      <c r="A91" s="95" t="s">
        <v>90</v>
      </c>
      <c r="B91" s="85"/>
      <c r="C91" s="85"/>
      <c r="D91" s="85"/>
      <c r="E91" s="85"/>
      <c r="F91" s="85"/>
      <c r="G91" s="88"/>
      <c r="H91" s="88"/>
      <c r="I91" s="88"/>
      <c r="J91" s="88"/>
      <c r="K91" s="89"/>
      <c r="L91" s="89"/>
      <c r="M91" s="89"/>
      <c r="N91" s="89"/>
      <c r="O91" s="89"/>
      <c r="P91" s="89"/>
      <c r="Q91" s="89"/>
      <c r="R91" s="89"/>
      <c r="S91" s="89"/>
      <c r="T91" s="89"/>
      <c r="U91" s="89"/>
      <c r="V91" s="26"/>
      <c r="W91" s="26"/>
      <c r="X91" s="26"/>
      <c r="Y91" s="26"/>
      <c r="Z91" s="26"/>
    </row>
    <row r="92" spans="1:26" x14ac:dyDescent="0.2">
      <c r="A92" s="95" t="s">
        <v>91</v>
      </c>
      <c r="B92" s="85"/>
      <c r="C92" s="85"/>
      <c r="D92" s="85"/>
      <c r="E92" s="85"/>
      <c r="F92" s="85"/>
      <c r="G92" s="88">
        <v>1124</v>
      </c>
      <c r="H92" s="88"/>
      <c r="I92" s="88"/>
      <c r="J92" s="88">
        <v>14675</v>
      </c>
      <c r="K92" s="89"/>
      <c r="L92" s="89"/>
      <c r="M92" s="89"/>
      <c r="N92" s="89"/>
      <c r="O92" s="89"/>
      <c r="P92" s="89"/>
      <c r="Q92" s="89"/>
      <c r="R92" s="89"/>
      <c r="S92" s="89"/>
      <c r="T92" s="89"/>
      <c r="U92" s="89"/>
      <c r="V92" s="26"/>
      <c r="W92" s="26"/>
      <c r="X92" s="26"/>
      <c r="Y92" s="26"/>
      <c r="Z92" s="26"/>
    </row>
    <row r="93" spans="1:26" x14ac:dyDescent="0.2">
      <c r="A93" s="95" t="s">
        <v>92</v>
      </c>
      <c r="B93" s="85"/>
      <c r="C93" s="85"/>
      <c r="D93" s="85"/>
      <c r="E93" s="85"/>
      <c r="F93" s="85"/>
      <c r="G93" s="88">
        <v>3934</v>
      </c>
      <c r="H93" s="88"/>
      <c r="I93" s="88"/>
      <c r="J93" s="88">
        <v>16893</v>
      </c>
      <c r="K93" s="89"/>
      <c r="L93" s="89"/>
      <c r="M93" s="89"/>
      <c r="N93" s="89"/>
      <c r="O93" s="89"/>
      <c r="P93" s="89"/>
      <c r="Q93" s="89"/>
      <c r="R93" s="89"/>
      <c r="S93" s="89"/>
      <c r="T93" s="89"/>
      <c r="U93" s="89"/>
      <c r="V93" s="26"/>
      <c r="W93" s="26"/>
      <c r="X93" s="26"/>
      <c r="Y93" s="26"/>
      <c r="Z93" s="26"/>
    </row>
    <row r="94" spans="1:26" x14ac:dyDescent="0.2">
      <c r="A94" s="95" t="s">
        <v>93</v>
      </c>
      <c r="B94" s="85"/>
      <c r="C94" s="85"/>
      <c r="D94" s="85"/>
      <c r="E94" s="85"/>
      <c r="F94" s="85"/>
      <c r="G94" s="88">
        <v>62</v>
      </c>
      <c r="H94" s="88"/>
      <c r="I94" s="88"/>
      <c r="J94" s="88">
        <v>321</v>
      </c>
      <c r="K94" s="89"/>
      <c r="L94" s="89"/>
      <c r="M94" s="89"/>
      <c r="N94" s="89"/>
      <c r="O94" s="89"/>
      <c r="P94" s="89"/>
      <c r="Q94" s="89"/>
      <c r="R94" s="89"/>
      <c r="S94" s="89"/>
      <c r="T94" s="89"/>
      <c r="U94" s="89"/>
      <c r="V94" s="26"/>
      <c r="W94" s="26"/>
      <c r="X94" s="26"/>
      <c r="Y94" s="26"/>
      <c r="Z94" s="26"/>
    </row>
    <row r="95" spans="1:26" x14ac:dyDescent="0.2">
      <c r="A95" s="96" t="s">
        <v>94</v>
      </c>
      <c r="B95" s="97"/>
      <c r="C95" s="97"/>
      <c r="D95" s="97"/>
      <c r="E95" s="97"/>
      <c r="F95" s="97"/>
      <c r="G95" s="98">
        <v>968</v>
      </c>
      <c r="H95" s="98"/>
      <c r="I95" s="98"/>
      <c r="J95" s="98">
        <v>10778</v>
      </c>
      <c r="K95" s="99"/>
      <c r="L95" s="99"/>
      <c r="M95" s="99"/>
      <c r="N95" s="99"/>
      <c r="O95" s="99"/>
      <c r="P95" s="99"/>
      <c r="Q95" s="99"/>
      <c r="R95" s="99"/>
      <c r="S95" s="99"/>
      <c r="T95" s="99"/>
      <c r="U95" s="99"/>
      <c r="V95" s="26"/>
      <c r="W95" s="26"/>
      <c r="X95" s="26"/>
      <c r="Y95" s="26"/>
      <c r="Z95" s="26"/>
    </row>
    <row r="96" spans="1:26" x14ac:dyDescent="0.2">
      <c r="A96" s="96" t="s">
        <v>95</v>
      </c>
      <c r="B96" s="97"/>
      <c r="C96" s="97"/>
      <c r="D96" s="97"/>
      <c r="E96" s="97"/>
      <c r="F96" s="97"/>
      <c r="G96" s="98">
        <v>591</v>
      </c>
      <c r="H96" s="98"/>
      <c r="I96" s="98"/>
      <c r="J96" s="98">
        <v>6109</v>
      </c>
      <c r="K96" s="99"/>
      <c r="L96" s="99"/>
      <c r="M96" s="99"/>
      <c r="N96" s="99"/>
      <c r="O96" s="99"/>
      <c r="P96" s="99"/>
      <c r="Q96" s="99"/>
      <c r="R96" s="99"/>
      <c r="S96" s="99"/>
      <c r="T96" s="99"/>
      <c r="U96" s="99"/>
      <c r="V96" s="26"/>
      <c r="W96" s="26"/>
      <c r="X96" s="26"/>
      <c r="Y96" s="26"/>
      <c r="Z96" s="26"/>
    </row>
    <row r="97" spans="1:26" x14ac:dyDescent="0.2">
      <c r="A97" s="96" t="s">
        <v>162</v>
      </c>
      <c r="B97" s="97"/>
      <c r="C97" s="97"/>
      <c r="D97" s="97"/>
      <c r="E97" s="97"/>
      <c r="F97" s="97"/>
      <c r="G97" s="98"/>
      <c r="H97" s="98"/>
      <c r="I97" s="98"/>
      <c r="J97" s="98"/>
      <c r="K97" s="99"/>
      <c r="L97" s="99"/>
      <c r="M97" s="99"/>
      <c r="N97" s="99"/>
      <c r="O97" s="99"/>
      <c r="P97" s="99"/>
      <c r="Q97" s="99"/>
      <c r="R97" s="99"/>
      <c r="S97" s="99"/>
      <c r="T97" s="99"/>
      <c r="U97" s="99"/>
      <c r="V97" s="26"/>
      <c r="W97" s="26"/>
      <c r="X97" s="26"/>
      <c r="Y97" s="26"/>
      <c r="Z97" s="26"/>
    </row>
    <row r="98" spans="1:26" x14ac:dyDescent="0.2">
      <c r="A98" s="95" t="s">
        <v>97</v>
      </c>
      <c r="B98" s="85"/>
      <c r="C98" s="85"/>
      <c r="D98" s="85"/>
      <c r="E98" s="85"/>
      <c r="F98" s="85"/>
      <c r="G98" s="88">
        <v>778</v>
      </c>
      <c r="H98" s="88"/>
      <c r="I98" s="88"/>
      <c r="J98" s="88">
        <v>7356</v>
      </c>
      <c r="K98" s="89"/>
      <c r="L98" s="89"/>
      <c r="M98" s="89"/>
      <c r="N98" s="89"/>
      <c r="O98" s="89"/>
      <c r="P98" s="89"/>
      <c r="Q98" s="89"/>
      <c r="R98" s="89"/>
      <c r="S98" s="89"/>
      <c r="T98" s="89"/>
      <c r="U98" s="89"/>
      <c r="V98" s="26"/>
      <c r="W98" s="26"/>
      <c r="X98" s="26"/>
      <c r="Y98" s="26"/>
      <c r="Z98" s="26"/>
    </row>
    <row r="99" spans="1:26" x14ac:dyDescent="0.2">
      <c r="A99" s="95" t="s">
        <v>98</v>
      </c>
      <c r="B99" s="85"/>
      <c r="C99" s="85"/>
      <c r="D99" s="85"/>
      <c r="E99" s="85"/>
      <c r="F99" s="85"/>
      <c r="G99" s="88">
        <v>1707</v>
      </c>
      <c r="H99" s="88"/>
      <c r="I99" s="88"/>
      <c r="J99" s="88">
        <v>20107</v>
      </c>
      <c r="K99" s="89"/>
      <c r="L99" s="89"/>
      <c r="M99" s="89"/>
      <c r="N99" s="89"/>
      <c r="O99" s="89"/>
      <c r="P99" s="89"/>
      <c r="Q99" s="89"/>
      <c r="R99" s="89"/>
      <c r="S99" s="89"/>
      <c r="T99" s="89"/>
      <c r="U99" s="89"/>
      <c r="V99" s="26"/>
      <c r="W99" s="26"/>
      <c r="X99" s="26"/>
      <c r="Y99" s="26"/>
      <c r="Z99" s="26"/>
    </row>
    <row r="100" spans="1:26" x14ac:dyDescent="0.2">
      <c r="A100" s="95" t="s">
        <v>99</v>
      </c>
      <c r="B100" s="85"/>
      <c r="C100" s="85"/>
      <c r="D100" s="85"/>
      <c r="E100" s="85"/>
      <c r="F100" s="85"/>
      <c r="G100" s="88">
        <v>4189</v>
      </c>
      <c r="H100" s="88"/>
      <c r="I100" s="88"/>
      <c r="J100" s="88">
        <v>21263</v>
      </c>
      <c r="K100" s="89"/>
      <c r="L100" s="89"/>
      <c r="M100" s="89"/>
      <c r="N100" s="89"/>
      <c r="O100" s="89"/>
      <c r="P100" s="89"/>
      <c r="Q100" s="89"/>
      <c r="R100" s="89"/>
      <c r="S100" s="89"/>
      <c r="T100" s="89"/>
      <c r="U100" s="89"/>
      <c r="V100" s="26"/>
      <c r="W100" s="26"/>
      <c r="X100" s="26"/>
      <c r="Y100" s="26"/>
      <c r="Z100" s="26"/>
    </row>
    <row r="101" spans="1:26" x14ac:dyDescent="0.2">
      <c r="A101" s="95" t="s">
        <v>100</v>
      </c>
      <c r="B101" s="85"/>
      <c r="C101" s="85"/>
      <c r="D101" s="85"/>
      <c r="E101" s="85"/>
      <c r="F101" s="85"/>
      <c r="G101" s="88">
        <v>6674</v>
      </c>
      <c r="H101" s="88"/>
      <c r="I101" s="88"/>
      <c r="J101" s="88">
        <v>48726</v>
      </c>
      <c r="K101" s="89"/>
      <c r="L101" s="89"/>
      <c r="M101" s="89"/>
      <c r="N101" s="89"/>
      <c r="O101" s="89"/>
      <c r="P101" s="89"/>
      <c r="Q101" s="89"/>
      <c r="R101" s="89"/>
      <c r="S101" s="89"/>
      <c r="T101" s="89"/>
      <c r="U101" s="89"/>
      <c r="V101" s="26"/>
      <c r="W101" s="26"/>
      <c r="X101" s="26"/>
      <c r="Y101" s="26"/>
      <c r="Z101" s="26"/>
    </row>
    <row r="102" spans="1:26" x14ac:dyDescent="0.2">
      <c r="A102" s="100" t="s">
        <v>163</v>
      </c>
      <c r="B102" s="101"/>
      <c r="C102" s="101"/>
      <c r="D102" s="101"/>
      <c r="E102" s="101"/>
      <c r="F102" s="101"/>
      <c r="G102" s="102">
        <v>6674</v>
      </c>
      <c r="H102" s="102"/>
      <c r="I102" s="102"/>
      <c r="J102" s="102">
        <v>48726</v>
      </c>
      <c r="K102" s="103"/>
      <c r="L102" s="103"/>
      <c r="M102" s="103"/>
      <c r="N102" s="103"/>
      <c r="O102" s="103"/>
      <c r="P102" s="103"/>
      <c r="Q102" s="103"/>
      <c r="R102" s="103"/>
      <c r="S102" s="103"/>
      <c r="T102" s="103"/>
      <c r="U102" s="103"/>
      <c r="V102" s="26"/>
      <c r="W102" s="26"/>
      <c r="X102" s="26"/>
      <c r="Y102" s="26"/>
      <c r="Z102" s="26"/>
    </row>
    <row r="103" spans="1:26" ht="21" customHeight="1" x14ac:dyDescent="0.2">
      <c r="A103" s="81" t="s">
        <v>164</v>
      </c>
      <c r="B103" s="82"/>
      <c r="C103" s="82"/>
      <c r="D103" s="82"/>
      <c r="E103" s="82"/>
      <c r="F103" s="82"/>
      <c r="G103" s="82"/>
      <c r="H103" s="82"/>
      <c r="I103" s="82"/>
      <c r="J103" s="82"/>
      <c r="K103" s="82"/>
      <c r="L103" s="82"/>
      <c r="M103" s="82"/>
      <c r="N103" s="82"/>
      <c r="O103" s="82"/>
      <c r="P103" s="82"/>
      <c r="Q103" s="82"/>
      <c r="R103" s="82"/>
      <c r="S103" s="82"/>
      <c r="T103" s="82"/>
      <c r="U103" s="82"/>
      <c r="V103" s="26"/>
      <c r="W103" s="26"/>
      <c r="X103" s="26"/>
      <c r="Y103" s="26"/>
      <c r="Z103" s="26"/>
    </row>
    <row r="104" spans="1:26" ht="17.850000000000001" customHeight="1" x14ac:dyDescent="0.2">
      <c r="A104" s="83"/>
      <c r="B104" s="84" t="s">
        <v>165</v>
      </c>
      <c r="C104" s="85"/>
      <c r="D104" s="85"/>
      <c r="E104" s="85"/>
      <c r="F104" s="85"/>
      <c r="G104" s="85"/>
      <c r="H104" s="85"/>
      <c r="I104" s="85"/>
      <c r="J104" s="85"/>
      <c r="K104" s="85"/>
      <c r="L104" s="85"/>
      <c r="M104" s="85"/>
      <c r="N104" s="85"/>
      <c r="O104" s="85"/>
      <c r="P104" s="85"/>
      <c r="Q104" s="85"/>
      <c r="R104" s="85"/>
      <c r="S104" s="85"/>
      <c r="T104" s="85"/>
      <c r="U104" s="85"/>
      <c r="V104" s="26"/>
      <c r="W104" s="26"/>
      <c r="X104" s="26"/>
      <c r="Y104" s="26"/>
      <c r="Z104" s="26"/>
    </row>
    <row r="105" spans="1:26" ht="72" x14ac:dyDescent="0.2">
      <c r="A105" s="83">
        <v>25</v>
      </c>
      <c r="B105" s="86" t="s">
        <v>44</v>
      </c>
      <c r="C105" s="87">
        <v>4.5</v>
      </c>
      <c r="D105" s="88">
        <v>41.08</v>
      </c>
      <c r="E105" s="89" t="s">
        <v>45</v>
      </c>
      <c r="F105" s="88">
        <v>0.48</v>
      </c>
      <c r="G105" s="88">
        <v>185</v>
      </c>
      <c r="H105" s="88" t="s">
        <v>166</v>
      </c>
      <c r="I105" s="88">
        <v>2</v>
      </c>
      <c r="J105" s="88">
        <v>1568</v>
      </c>
      <c r="K105" s="89" t="s">
        <v>167</v>
      </c>
      <c r="L105" s="89"/>
      <c r="M105" s="89"/>
      <c r="N105" s="89"/>
      <c r="O105" s="89"/>
      <c r="P105" s="89"/>
      <c r="Q105" s="89"/>
      <c r="R105" s="89"/>
      <c r="S105" s="89"/>
      <c r="T105" s="89"/>
      <c r="U105" s="89">
        <v>13</v>
      </c>
      <c r="V105" s="26"/>
      <c r="W105" s="26"/>
      <c r="X105" s="26"/>
      <c r="Y105" s="26"/>
      <c r="Z105" s="26"/>
    </row>
    <row r="106" spans="1:26" ht="36" x14ac:dyDescent="0.2">
      <c r="A106" s="83">
        <v>26</v>
      </c>
      <c r="B106" s="86" t="s">
        <v>48</v>
      </c>
      <c r="C106" s="87" t="s">
        <v>168</v>
      </c>
      <c r="D106" s="88">
        <v>9.6999999999999993</v>
      </c>
      <c r="E106" s="89">
        <v>9.6999999999999993</v>
      </c>
      <c r="F106" s="88"/>
      <c r="G106" s="88">
        <v>245</v>
      </c>
      <c r="H106" s="88">
        <v>245</v>
      </c>
      <c r="I106" s="88"/>
      <c r="J106" s="88">
        <v>3207</v>
      </c>
      <c r="K106" s="89">
        <v>3207</v>
      </c>
      <c r="L106" s="89"/>
      <c r="M106" s="89"/>
      <c r="N106" s="89"/>
      <c r="O106" s="89"/>
      <c r="P106" s="89"/>
      <c r="Q106" s="89"/>
      <c r="R106" s="89"/>
      <c r="S106" s="89"/>
      <c r="T106" s="89"/>
      <c r="U106" s="89"/>
      <c r="V106" s="26"/>
      <c r="W106" s="26"/>
      <c r="X106" s="26"/>
      <c r="Y106" s="26"/>
      <c r="Z106" s="26"/>
    </row>
    <row r="107" spans="1:26" ht="72" x14ac:dyDescent="0.2">
      <c r="A107" s="83">
        <v>27</v>
      </c>
      <c r="B107" s="86" t="s">
        <v>50</v>
      </c>
      <c r="C107" s="87" t="s">
        <v>169</v>
      </c>
      <c r="D107" s="88">
        <v>301.02</v>
      </c>
      <c r="E107" s="89" t="s">
        <v>52</v>
      </c>
      <c r="F107" s="88">
        <v>4.13</v>
      </c>
      <c r="G107" s="88">
        <v>76</v>
      </c>
      <c r="H107" s="88" t="s">
        <v>170</v>
      </c>
      <c r="I107" s="88">
        <v>1</v>
      </c>
      <c r="J107" s="88">
        <v>278</v>
      </c>
      <c r="K107" s="89" t="s">
        <v>171</v>
      </c>
      <c r="L107" s="89"/>
      <c r="M107" s="89"/>
      <c r="N107" s="89"/>
      <c r="O107" s="89"/>
      <c r="P107" s="89"/>
      <c r="Q107" s="89"/>
      <c r="R107" s="89"/>
      <c r="S107" s="89"/>
      <c r="T107" s="89"/>
      <c r="U107" s="89">
        <v>6</v>
      </c>
      <c r="V107" s="26"/>
      <c r="W107" s="26"/>
      <c r="X107" s="26"/>
      <c r="Y107" s="26"/>
      <c r="Z107" s="26"/>
    </row>
    <row r="108" spans="1:26" ht="48" x14ac:dyDescent="0.2">
      <c r="A108" s="83">
        <v>28</v>
      </c>
      <c r="B108" s="86" t="s">
        <v>55</v>
      </c>
      <c r="C108" s="87" t="s">
        <v>172</v>
      </c>
      <c r="D108" s="88">
        <v>509.47</v>
      </c>
      <c r="E108" s="89" t="s">
        <v>57</v>
      </c>
      <c r="F108" s="88" t="s">
        <v>58</v>
      </c>
      <c r="G108" s="88">
        <v>152</v>
      </c>
      <c r="H108" s="88" t="s">
        <v>173</v>
      </c>
      <c r="I108" s="88" t="s">
        <v>174</v>
      </c>
      <c r="J108" s="88">
        <v>1188</v>
      </c>
      <c r="K108" s="89" t="s">
        <v>175</v>
      </c>
      <c r="L108" s="89"/>
      <c r="M108" s="89"/>
      <c r="N108" s="89"/>
      <c r="O108" s="89"/>
      <c r="P108" s="89"/>
      <c r="Q108" s="89"/>
      <c r="R108" s="89"/>
      <c r="S108" s="89"/>
      <c r="T108" s="89"/>
      <c r="U108" s="89" t="s">
        <v>176</v>
      </c>
      <c r="V108" s="26"/>
      <c r="W108" s="26"/>
      <c r="X108" s="26"/>
      <c r="Y108" s="26"/>
      <c r="Z108" s="26"/>
    </row>
    <row r="109" spans="1:26" ht="36" x14ac:dyDescent="0.2">
      <c r="A109" s="83">
        <v>29</v>
      </c>
      <c r="B109" s="86" t="s">
        <v>63</v>
      </c>
      <c r="C109" s="87">
        <v>33.97</v>
      </c>
      <c r="D109" s="88">
        <v>19.11</v>
      </c>
      <c r="E109" s="89" t="s">
        <v>64</v>
      </c>
      <c r="F109" s="88"/>
      <c r="G109" s="88">
        <v>649</v>
      </c>
      <c r="H109" s="88" t="s">
        <v>177</v>
      </c>
      <c r="I109" s="88"/>
      <c r="J109" s="88">
        <v>2805</v>
      </c>
      <c r="K109" s="89" t="s">
        <v>178</v>
      </c>
      <c r="L109" s="89"/>
      <c r="M109" s="89"/>
      <c r="N109" s="89"/>
      <c r="O109" s="89"/>
      <c r="P109" s="89"/>
      <c r="Q109" s="89"/>
      <c r="R109" s="89"/>
      <c r="S109" s="89"/>
      <c r="T109" s="89"/>
      <c r="U109" s="89"/>
      <c r="V109" s="26"/>
      <c r="W109" s="26"/>
      <c r="X109" s="26"/>
      <c r="Y109" s="26"/>
      <c r="Z109" s="26"/>
    </row>
    <row r="110" spans="1:26" ht="36" x14ac:dyDescent="0.2">
      <c r="A110" s="83">
        <v>30</v>
      </c>
      <c r="B110" s="86" t="s">
        <v>67</v>
      </c>
      <c r="C110" s="87">
        <v>34.57</v>
      </c>
      <c r="D110" s="88">
        <v>14.26</v>
      </c>
      <c r="E110" s="89" t="s">
        <v>68</v>
      </c>
      <c r="F110" s="88"/>
      <c r="G110" s="88">
        <v>493</v>
      </c>
      <c r="H110" s="88" t="s">
        <v>179</v>
      </c>
      <c r="I110" s="88"/>
      <c r="J110" s="88">
        <v>1916</v>
      </c>
      <c r="K110" s="89" t="s">
        <v>180</v>
      </c>
      <c r="L110" s="89"/>
      <c r="M110" s="89"/>
      <c r="N110" s="89"/>
      <c r="O110" s="89"/>
      <c r="P110" s="89"/>
      <c r="Q110" s="89"/>
      <c r="R110" s="89"/>
      <c r="S110" s="89"/>
      <c r="T110" s="89"/>
      <c r="U110" s="89"/>
      <c r="V110" s="26"/>
      <c r="W110" s="26"/>
      <c r="X110" s="26"/>
      <c r="Y110" s="26"/>
      <c r="Z110" s="26"/>
    </row>
    <row r="111" spans="1:26" ht="60" x14ac:dyDescent="0.2">
      <c r="A111" s="83">
        <v>31</v>
      </c>
      <c r="B111" s="86" t="s">
        <v>119</v>
      </c>
      <c r="C111" s="87" t="s">
        <v>181</v>
      </c>
      <c r="D111" s="88">
        <v>1190.1400000000001</v>
      </c>
      <c r="E111" s="89" t="s">
        <v>72</v>
      </c>
      <c r="F111" s="88" t="s">
        <v>73</v>
      </c>
      <c r="G111" s="88">
        <v>56</v>
      </c>
      <c r="H111" s="88" t="s">
        <v>74</v>
      </c>
      <c r="I111" s="88" t="s">
        <v>75</v>
      </c>
      <c r="J111" s="88">
        <v>427</v>
      </c>
      <c r="K111" s="89" t="s">
        <v>76</v>
      </c>
      <c r="L111" s="89"/>
      <c r="M111" s="89"/>
      <c r="N111" s="89"/>
      <c r="O111" s="89"/>
      <c r="P111" s="89"/>
      <c r="Q111" s="89"/>
      <c r="R111" s="89"/>
      <c r="S111" s="89"/>
      <c r="T111" s="89"/>
      <c r="U111" s="89" t="s">
        <v>77</v>
      </c>
      <c r="V111" s="26"/>
      <c r="W111" s="26"/>
      <c r="X111" s="26"/>
      <c r="Y111" s="26"/>
      <c r="Z111" s="26"/>
    </row>
    <row r="112" spans="1:26" ht="36" x14ac:dyDescent="0.2">
      <c r="A112" s="90">
        <v>32</v>
      </c>
      <c r="B112" s="91" t="s">
        <v>63</v>
      </c>
      <c r="C112" s="92">
        <v>11.84</v>
      </c>
      <c r="D112" s="93">
        <v>19.11</v>
      </c>
      <c r="E112" s="94" t="s">
        <v>64</v>
      </c>
      <c r="F112" s="93"/>
      <c r="G112" s="93">
        <v>226</v>
      </c>
      <c r="H112" s="93" t="s">
        <v>78</v>
      </c>
      <c r="I112" s="93"/>
      <c r="J112" s="93">
        <v>978</v>
      </c>
      <c r="K112" s="94" t="s">
        <v>79</v>
      </c>
      <c r="L112" s="94"/>
      <c r="M112" s="94"/>
      <c r="N112" s="94"/>
      <c r="O112" s="94"/>
      <c r="P112" s="94"/>
      <c r="Q112" s="94"/>
      <c r="R112" s="94"/>
      <c r="S112" s="94"/>
      <c r="T112" s="94"/>
      <c r="U112" s="94"/>
      <c r="V112" s="26"/>
      <c r="W112" s="26"/>
      <c r="X112" s="26"/>
      <c r="Y112" s="26"/>
      <c r="Z112" s="26"/>
    </row>
    <row r="113" spans="1:26" ht="36" x14ac:dyDescent="0.2">
      <c r="A113" s="95" t="s">
        <v>80</v>
      </c>
      <c r="B113" s="85"/>
      <c r="C113" s="85"/>
      <c r="D113" s="85"/>
      <c r="E113" s="85"/>
      <c r="F113" s="85"/>
      <c r="G113" s="88">
        <v>2082</v>
      </c>
      <c r="H113" s="88" t="s">
        <v>182</v>
      </c>
      <c r="I113" s="88" t="s">
        <v>183</v>
      </c>
      <c r="J113" s="88">
        <v>12367</v>
      </c>
      <c r="K113" s="89" t="s">
        <v>184</v>
      </c>
      <c r="L113" s="89"/>
      <c r="M113" s="89"/>
      <c r="N113" s="89"/>
      <c r="O113" s="89"/>
      <c r="P113" s="89"/>
      <c r="Q113" s="89"/>
      <c r="R113" s="89"/>
      <c r="S113" s="89"/>
      <c r="T113" s="89"/>
      <c r="U113" s="89" t="s">
        <v>185</v>
      </c>
      <c r="V113" s="26"/>
      <c r="W113" s="26"/>
      <c r="X113" s="26"/>
      <c r="Y113" s="26"/>
      <c r="Z113" s="26"/>
    </row>
    <row r="114" spans="1:26" x14ac:dyDescent="0.2">
      <c r="A114" s="95" t="s">
        <v>85</v>
      </c>
      <c r="B114" s="85"/>
      <c r="C114" s="85"/>
      <c r="D114" s="85"/>
      <c r="E114" s="85"/>
      <c r="F114" s="85"/>
      <c r="G114" s="88">
        <v>2146</v>
      </c>
      <c r="H114" s="88"/>
      <c r="I114" s="88"/>
      <c r="J114" s="88">
        <v>13153</v>
      </c>
      <c r="K114" s="89"/>
      <c r="L114" s="89"/>
      <c r="M114" s="89"/>
      <c r="N114" s="89"/>
      <c r="O114" s="89"/>
      <c r="P114" s="89"/>
      <c r="Q114" s="89"/>
      <c r="R114" s="89"/>
      <c r="S114" s="89"/>
      <c r="T114" s="89"/>
      <c r="U114" s="89"/>
      <c r="V114" s="26"/>
      <c r="W114" s="26"/>
      <c r="X114" s="26"/>
      <c r="Y114" s="26"/>
      <c r="Z114" s="26"/>
    </row>
    <row r="115" spans="1:26" x14ac:dyDescent="0.2">
      <c r="A115" s="95" t="s">
        <v>86</v>
      </c>
      <c r="B115" s="85"/>
      <c r="C115" s="85"/>
      <c r="D115" s="85"/>
      <c r="E115" s="85"/>
      <c r="F115" s="85"/>
      <c r="G115" s="88"/>
      <c r="H115" s="88"/>
      <c r="I115" s="88"/>
      <c r="J115" s="88"/>
      <c r="K115" s="89"/>
      <c r="L115" s="89"/>
      <c r="M115" s="89"/>
      <c r="N115" s="89"/>
      <c r="O115" s="89"/>
      <c r="P115" s="89"/>
      <c r="Q115" s="89"/>
      <c r="R115" s="89"/>
      <c r="S115" s="89"/>
      <c r="T115" s="89"/>
      <c r="U115" s="89"/>
      <c r="V115" s="26"/>
      <c r="W115" s="26"/>
      <c r="X115" s="26"/>
      <c r="Y115" s="26"/>
      <c r="Z115" s="26"/>
    </row>
    <row r="116" spans="1:26" ht="36" x14ac:dyDescent="0.2">
      <c r="A116" s="95" t="s">
        <v>186</v>
      </c>
      <c r="B116" s="85"/>
      <c r="C116" s="85"/>
      <c r="D116" s="85"/>
      <c r="E116" s="85"/>
      <c r="F116" s="85"/>
      <c r="G116" s="88">
        <v>64</v>
      </c>
      <c r="H116" s="88">
        <v>58</v>
      </c>
      <c r="I116" s="88" t="s">
        <v>187</v>
      </c>
      <c r="J116" s="88">
        <v>786</v>
      </c>
      <c r="K116" s="89">
        <v>757</v>
      </c>
      <c r="L116" s="89"/>
      <c r="M116" s="89"/>
      <c r="N116" s="89"/>
      <c r="O116" s="89"/>
      <c r="P116" s="89"/>
      <c r="Q116" s="89"/>
      <c r="R116" s="89"/>
      <c r="S116" s="89"/>
      <c r="T116" s="89"/>
      <c r="U116" s="89" t="s">
        <v>188</v>
      </c>
      <c r="V116" s="26"/>
      <c r="W116" s="26"/>
      <c r="X116" s="26"/>
      <c r="Y116" s="26"/>
      <c r="Z116" s="26"/>
    </row>
    <row r="117" spans="1:26" x14ac:dyDescent="0.2">
      <c r="A117" s="95" t="s">
        <v>90</v>
      </c>
      <c r="B117" s="85"/>
      <c r="C117" s="85"/>
      <c r="D117" s="85"/>
      <c r="E117" s="85"/>
      <c r="F117" s="85"/>
      <c r="G117" s="88"/>
      <c r="H117" s="88"/>
      <c r="I117" s="88"/>
      <c r="J117" s="88"/>
      <c r="K117" s="89"/>
      <c r="L117" s="89"/>
      <c r="M117" s="89"/>
      <c r="N117" s="89"/>
      <c r="O117" s="89"/>
      <c r="P117" s="89"/>
      <c r="Q117" s="89"/>
      <c r="R117" s="89"/>
      <c r="S117" s="89"/>
      <c r="T117" s="89"/>
      <c r="U117" s="89"/>
      <c r="V117" s="26"/>
      <c r="W117" s="26"/>
      <c r="X117" s="26"/>
      <c r="Y117" s="26"/>
      <c r="Z117" s="26"/>
    </row>
    <row r="118" spans="1:26" x14ac:dyDescent="0.2">
      <c r="A118" s="95" t="s">
        <v>91</v>
      </c>
      <c r="B118" s="85"/>
      <c r="C118" s="85"/>
      <c r="D118" s="85"/>
      <c r="E118" s="85"/>
      <c r="F118" s="85"/>
      <c r="G118" s="88">
        <v>447</v>
      </c>
      <c r="H118" s="88"/>
      <c r="I118" s="88"/>
      <c r="J118" s="88">
        <v>5827</v>
      </c>
      <c r="K118" s="89"/>
      <c r="L118" s="89"/>
      <c r="M118" s="89"/>
      <c r="N118" s="89"/>
      <c r="O118" s="89"/>
      <c r="P118" s="89"/>
      <c r="Q118" s="89"/>
      <c r="R118" s="89"/>
      <c r="S118" s="89"/>
      <c r="T118" s="89"/>
      <c r="U118" s="89"/>
      <c r="V118" s="26"/>
      <c r="W118" s="26"/>
      <c r="X118" s="26"/>
      <c r="Y118" s="26"/>
      <c r="Z118" s="26"/>
    </row>
    <row r="119" spans="1:26" x14ac:dyDescent="0.2">
      <c r="A119" s="95" t="s">
        <v>92</v>
      </c>
      <c r="B119" s="85"/>
      <c r="C119" s="85"/>
      <c r="D119" s="85"/>
      <c r="E119" s="85"/>
      <c r="F119" s="85"/>
      <c r="G119" s="88">
        <v>1674</v>
      </c>
      <c r="H119" s="88"/>
      <c r="I119" s="88"/>
      <c r="J119" s="88">
        <v>7206</v>
      </c>
      <c r="K119" s="89"/>
      <c r="L119" s="89"/>
      <c r="M119" s="89"/>
      <c r="N119" s="89"/>
      <c r="O119" s="89"/>
      <c r="P119" s="89"/>
      <c r="Q119" s="89"/>
      <c r="R119" s="89"/>
      <c r="S119" s="89"/>
      <c r="T119" s="89"/>
      <c r="U119" s="89"/>
      <c r="V119" s="26"/>
      <c r="W119" s="26"/>
      <c r="X119" s="26"/>
      <c r="Y119" s="26"/>
      <c r="Z119" s="26"/>
    </row>
    <row r="120" spans="1:26" x14ac:dyDescent="0.2">
      <c r="A120" s="95" t="s">
        <v>93</v>
      </c>
      <c r="B120" s="85"/>
      <c r="C120" s="85"/>
      <c r="D120" s="85"/>
      <c r="E120" s="85"/>
      <c r="F120" s="85"/>
      <c r="G120" s="88">
        <v>28</v>
      </c>
      <c r="H120" s="88"/>
      <c r="I120" s="88"/>
      <c r="J120" s="88">
        <v>145</v>
      </c>
      <c r="K120" s="89"/>
      <c r="L120" s="89"/>
      <c r="M120" s="89"/>
      <c r="N120" s="89"/>
      <c r="O120" s="89"/>
      <c r="P120" s="89"/>
      <c r="Q120" s="89"/>
      <c r="R120" s="89"/>
      <c r="S120" s="89"/>
      <c r="T120" s="89"/>
      <c r="U120" s="89"/>
      <c r="V120" s="26"/>
      <c r="W120" s="26"/>
      <c r="X120" s="26"/>
      <c r="Y120" s="26"/>
      <c r="Z120" s="26"/>
    </row>
    <row r="121" spans="1:26" x14ac:dyDescent="0.2">
      <c r="A121" s="96" t="s">
        <v>94</v>
      </c>
      <c r="B121" s="97"/>
      <c r="C121" s="97"/>
      <c r="D121" s="97"/>
      <c r="E121" s="97"/>
      <c r="F121" s="97"/>
      <c r="G121" s="98">
        <v>388</v>
      </c>
      <c r="H121" s="98"/>
      <c r="I121" s="98"/>
      <c r="J121" s="98">
        <v>4315</v>
      </c>
      <c r="K121" s="99"/>
      <c r="L121" s="99"/>
      <c r="M121" s="99"/>
      <c r="N121" s="99"/>
      <c r="O121" s="99"/>
      <c r="P121" s="99"/>
      <c r="Q121" s="99"/>
      <c r="R121" s="99"/>
      <c r="S121" s="99"/>
      <c r="T121" s="99"/>
      <c r="U121" s="99"/>
      <c r="V121" s="26"/>
      <c r="W121" s="26"/>
      <c r="X121" s="26"/>
      <c r="Y121" s="26"/>
      <c r="Z121" s="26"/>
    </row>
    <row r="122" spans="1:26" x14ac:dyDescent="0.2">
      <c r="A122" s="96" t="s">
        <v>95</v>
      </c>
      <c r="B122" s="97"/>
      <c r="C122" s="97"/>
      <c r="D122" s="97"/>
      <c r="E122" s="97"/>
      <c r="F122" s="97"/>
      <c r="G122" s="98">
        <v>235</v>
      </c>
      <c r="H122" s="98"/>
      <c r="I122" s="98"/>
      <c r="J122" s="98">
        <v>2420</v>
      </c>
      <c r="K122" s="99"/>
      <c r="L122" s="99"/>
      <c r="M122" s="99"/>
      <c r="N122" s="99"/>
      <c r="O122" s="99"/>
      <c r="P122" s="99"/>
      <c r="Q122" s="99"/>
      <c r="R122" s="99"/>
      <c r="S122" s="99"/>
      <c r="T122" s="99"/>
      <c r="U122" s="99"/>
      <c r="V122" s="26"/>
      <c r="W122" s="26"/>
      <c r="X122" s="26"/>
      <c r="Y122" s="26"/>
      <c r="Z122" s="26"/>
    </row>
    <row r="123" spans="1:26" x14ac:dyDescent="0.2">
      <c r="A123" s="96" t="s">
        <v>189</v>
      </c>
      <c r="B123" s="97"/>
      <c r="C123" s="97"/>
      <c r="D123" s="97"/>
      <c r="E123" s="97"/>
      <c r="F123" s="97"/>
      <c r="G123" s="98"/>
      <c r="H123" s="98"/>
      <c r="I123" s="98"/>
      <c r="J123" s="98"/>
      <c r="K123" s="99"/>
      <c r="L123" s="99"/>
      <c r="M123" s="99"/>
      <c r="N123" s="99"/>
      <c r="O123" s="99"/>
      <c r="P123" s="99"/>
      <c r="Q123" s="99"/>
      <c r="R123" s="99"/>
      <c r="S123" s="99"/>
      <c r="T123" s="99"/>
      <c r="U123" s="99"/>
      <c r="V123" s="26"/>
      <c r="W123" s="26"/>
      <c r="X123" s="26"/>
      <c r="Y123" s="26"/>
      <c r="Z123" s="26"/>
    </row>
    <row r="124" spans="1:26" x14ac:dyDescent="0.2">
      <c r="A124" s="95" t="s">
        <v>97</v>
      </c>
      <c r="B124" s="85"/>
      <c r="C124" s="85"/>
      <c r="D124" s="85"/>
      <c r="E124" s="85"/>
      <c r="F124" s="85"/>
      <c r="G124" s="88">
        <v>302</v>
      </c>
      <c r="H124" s="88"/>
      <c r="I124" s="88"/>
      <c r="J124" s="88">
        <v>2853</v>
      </c>
      <c r="K124" s="89"/>
      <c r="L124" s="89"/>
      <c r="M124" s="89"/>
      <c r="N124" s="89"/>
      <c r="O124" s="89"/>
      <c r="P124" s="89"/>
      <c r="Q124" s="89"/>
      <c r="R124" s="89"/>
      <c r="S124" s="89"/>
      <c r="T124" s="89"/>
      <c r="U124" s="89"/>
      <c r="V124" s="26"/>
      <c r="W124" s="26"/>
      <c r="X124" s="26"/>
      <c r="Y124" s="26"/>
      <c r="Z124" s="26"/>
    </row>
    <row r="125" spans="1:26" x14ac:dyDescent="0.2">
      <c r="A125" s="95" t="s">
        <v>98</v>
      </c>
      <c r="B125" s="85"/>
      <c r="C125" s="85"/>
      <c r="D125" s="85"/>
      <c r="E125" s="85"/>
      <c r="F125" s="85"/>
      <c r="G125" s="88">
        <v>654</v>
      </c>
      <c r="H125" s="88"/>
      <c r="I125" s="88"/>
      <c r="J125" s="88">
        <v>7708</v>
      </c>
      <c r="K125" s="89"/>
      <c r="L125" s="89"/>
      <c r="M125" s="89"/>
      <c r="N125" s="89"/>
      <c r="O125" s="89"/>
      <c r="P125" s="89"/>
      <c r="Q125" s="89"/>
      <c r="R125" s="89"/>
      <c r="S125" s="89"/>
      <c r="T125" s="89"/>
      <c r="U125" s="89"/>
      <c r="V125" s="26"/>
      <c r="W125" s="26"/>
      <c r="X125" s="26"/>
      <c r="Y125" s="26"/>
      <c r="Z125" s="26"/>
    </row>
    <row r="126" spans="1:26" x14ac:dyDescent="0.2">
      <c r="A126" s="95" t="s">
        <v>99</v>
      </c>
      <c r="B126" s="85"/>
      <c r="C126" s="85"/>
      <c r="D126" s="85"/>
      <c r="E126" s="85"/>
      <c r="F126" s="85"/>
      <c r="G126" s="88">
        <v>1813</v>
      </c>
      <c r="H126" s="88"/>
      <c r="I126" s="88"/>
      <c r="J126" s="88">
        <v>9327</v>
      </c>
      <c r="K126" s="89"/>
      <c r="L126" s="89"/>
      <c r="M126" s="89"/>
      <c r="N126" s="89"/>
      <c r="O126" s="89"/>
      <c r="P126" s="89"/>
      <c r="Q126" s="89"/>
      <c r="R126" s="89"/>
      <c r="S126" s="89"/>
      <c r="T126" s="89"/>
      <c r="U126" s="89"/>
      <c r="V126" s="26"/>
      <c r="W126" s="26"/>
      <c r="X126" s="26"/>
      <c r="Y126" s="26"/>
      <c r="Z126" s="26"/>
    </row>
    <row r="127" spans="1:26" x14ac:dyDescent="0.2">
      <c r="A127" s="95" t="s">
        <v>100</v>
      </c>
      <c r="B127" s="85"/>
      <c r="C127" s="85"/>
      <c r="D127" s="85"/>
      <c r="E127" s="85"/>
      <c r="F127" s="85"/>
      <c r="G127" s="88">
        <v>2769</v>
      </c>
      <c r="H127" s="88"/>
      <c r="I127" s="88"/>
      <c r="J127" s="88">
        <v>19888</v>
      </c>
      <c r="K127" s="89"/>
      <c r="L127" s="89"/>
      <c r="M127" s="89"/>
      <c r="N127" s="89"/>
      <c r="O127" s="89"/>
      <c r="P127" s="89"/>
      <c r="Q127" s="89"/>
      <c r="R127" s="89"/>
      <c r="S127" s="89"/>
      <c r="T127" s="89"/>
      <c r="U127" s="89"/>
      <c r="V127" s="26"/>
      <c r="W127" s="26"/>
      <c r="X127" s="26"/>
      <c r="Y127" s="26"/>
      <c r="Z127" s="26"/>
    </row>
    <row r="128" spans="1:26" x14ac:dyDescent="0.2">
      <c r="A128" s="100" t="s">
        <v>190</v>
      </c>
      <c r="B128" s="101"/>
      <c r="C128" s="101"/>
      <c r="D128" s="101"/>
      <c r="E128" s="101"/>
      <c r="F128" s="101"/>
      <c r="G128" s="102">
        <v>2769</v>
      </c>
      <c r="H128" s="102"/>
      <c r="I128" s="102"/>
      <c r="J128" s="102">
        <v>19888</v>
      </c>
      <c r="K128" s="103"/>
      <c r="L128" s="103"/>
      <c r="M128" s="103"/>
      <c r="N128" s="103"/>
      <c r="O128" s="103"/>
      <c r="P128" s="103"/>
      <c r="Q128" s="103"/>
      <c r="R128" s="103"/>
      <c r="S128" s="103"/>
      <c r="T128" s="103"/>
      <c r="U128" s="103"/>
      <c r="V128" s="26"/>
      <c r="W128" s="26"/>
      <c r="X128" s="26"/>
      <c r="Y128" s="26"/>
      <c r="Z128" s="26"/>
    </row>
    <row r="129" spans="1:26" ht="21" customHeight="1" x14ac:dyDescent="0.2">
      <c r="A129" s="81" t="s">
        <v>191</v>
      </c>
      <c r="B129" s="82"/>
      <c r="C129" s="82"/>
      <c r="D129" s="82"/>
      <c r="E129" s="82"/>
      <c r="F129" s="82"/>
      <c r="G129" s="82"/>
      <c r="H129" s="82"/>
      <c r="I129" s="82"/>
      <c r="J129" s="82"/>
      <c r="K129" s="82"/>
      <c r="L129" s="82"/>
      <c r="M129" s="82"/>
      <c r="N129" s="82"/>
      <c r="O129" s="82"/>
      <c r="P129" s="82"/>
      <c r="Q129" s="82"/>
      <c r="R129" s="82"/>
      <c r="S129" s="82"/>
      <c r="T129" s="82"/>
      <c r="U129" s="82"/>
      <c r="V129" s="26"/>
      <c r="W129" s="26"/>
      <c r="X129" s="26"/>
      <c r="Y129" s="26"/>
      <c r="Z129" s="26"/>
    </row>
    <row r="130" spans="1:26" ht="17.850000000000001" customHeight="1" x14ac:dyDescent="0.2">
      <c r="A130" s="83"/>
      <c r="B130" s="84" t="s">
        <v>192</v>
      </c>
      <c r="C130" s="85"/>
      <c r="D130" s="85"/>
      <c r="E130" s="85"/>
      <c r="F130" s="85"/>
      <c r="G130" s="85"/>
      <c r="H130" s="85"/>
      <c r="I130" s="85"/>
      <c r="J130" s="85"/>
      <c r="K130" s="85"/>
      <c r="L130" s="85"/>
      <c r="M130" s="85"/>
      <c r="N130" s="85"/>
      <c r="O130" s="85"/>
      <c r="P130" s="85"/>
      <c r="Q130" s="85"/>
      <c r="R130" s="85"/>
      <c r="S130" s="85"/>
      <c r="T130" s="85"/>
      <c r="U130" s="85"/>
      <c r="V130" s="26"/>
      <c r="W130" s="26"/>
      <c r="X130" s="26"/>
      <c r="Y130" s="26"/>
      <c r="Z130" s="26"/>
    </row>
    <row r="131" spans="1:26" ht="72" x14ac:dyDescent="0.2">
      <c r="A131" s="83">
        <v>33</v>
      </c>
      <c r="B131" s="86" t="s">
        <v>44</v>
      </c>
      <c r="C131" s="87">
        <v>4.2</v>
      </c>
      <c r="D131" s="88">
        <v>41.08</v>
      </c>
      <c r="E131" s="89" t="s">
        <v>45</v>
      </c>
      <c r="F131" s="88">
        <v>0.48</v>
      </c>
      <c r="G131" s="88">
        <v>173</v>
      </c>
      <c r="H131" s="88" t="s">
        <v>193</v>
      </c>
      <c r="I131" s="88">
        <v>2</v>
      </c>
      <c r="J131" s="88">
        <v>1464</v>
      </c>
      <c r="K131" s="89" t="s">
        <v>194</v>
      </c>
      <c r="L131" s="89"/>
      <c r="M131" s="89"/>
      <c r="N131" s="89"/>
      <c r="O131" s="89"/>
      <c r="P131" s="89"/>
      <c r="Q131" s="89"/>
      <c r="R131" s="89"/>
      <c r="S131" s="89"/>
      <c r="T131" s="89"/>
      <c r="U131" s="89">
        <v>12</v>
      </c>
      <c r="V131" s="26"/>
      <c r="W131" s="26"/>
      <c r="X131" s="26"/>
      <c r="Y131" s="26"/>
      <c r="Z131" s="26"/>
    </row>
    <row r="132" spans="1:26" ht="36" x14ac:dyDescent="0.2">
      <c r="A132" s="83">
        <v>34</v>
      </c>
      <c r="B132" s="86" t="s">
        <v>48</v>
      </c>
      <c r="C132" s="87" t="s">
        <v>195</v>
      </c>
      <c r="D132" s="88">
        <v>9.6999999999999993</v>
      </c>
      <c r="E132" s="89">
        <v>9.6999999999999993</v>
      </c>
      <c r="F132" s="88"/>
      <c r="G132" s="88">
        <v>231</v>
      </c>
      <c r="H132" s="88">
        <v>231</v>
      </c>
      <c r="I132" s="88"/>
      <c r="J132" s="88">
        <v>3017</v>
      </c>
      <c r="K132" s="89">
        <v>3017</v>
      </c>
      <c r="L132" s="89"/>
      <c r="M132" s="89"/>
      <c r="N132" s="89"/>
      <c r="O132" s="89"/>
      <c r="P132" s="89"/>
      <c r="Q132" s="89"/>
      <c r="R132" s="89"/>
      <c r="S132" s="89"/>
      <c r="T132" s="89"/>
      <c r="U132" s="89"/>
      <c r="V132" s="26"/>
      <c r="W132" s="26"/>
      <c r="X132" s="26"/>
      <c r="Y132" s="26"/>
      <c r="Z132" s="26"/>
    </row>
    <row r="133" spans="1:26" ht="72" x14ac:dyDescent="0.2">
      <c r="A133" s="83">
        <v>35</v>
      </c>
      <c r="B133" s="86" t="s">
        <v>50</v>
      </c>
      <c r="C133" s="87" t="s">
        <v>196</v>
      </c>
      <c r="D133" s="88">
        <v>301.02</v>
      </c>
      <c r="E133" s="89" t="s">
        <v>52</v>
      </c>
      <c r="F133" s="88">
        <v>4.13</v>
      </c>
      <c r="G133" s="88">
        <v>72</v>
      </c>
      <c r="H133" s="88" t="s">
        <v>197</v>
      </c>
      <c r="I133" s="88">
        <v>1</v>
      </c>
      <c r="J133" s="88">
        <v>262</v>
      </c>
      <c r="K133" s="89" t="s">
        <v>198</v>
      </c>
      <c r="L133" s="89"/>
      <c r="M133" s="89"/>
      <c r="N133" s="89"/>
      <c r="O133" s="89"/>
      <c r="P133" s="89"/>
      <c r="Q133" s="89"/>
      <c r="R133" s="89"/>
      <c r="S133" s="89"/>
      <c r="T133" s="89"/>
      <c r="U133" s="89">
        <v>6</v>
      </c>
      <c r="V133" s="26"/>
      <c r="W133" s="26"/>
      <c r="X133" s="26"/>
      <c r="Y133" s="26"/>
      <c r="Z133" s="26"/>
    </row>
    <row r="134" spans="1:26" ht="48" x14ac:dyDescent="0.2">
      <c r="A134" s="83">
        <v>36</v>
      </c>
      <c r="B134" s="86" t="s">
        <v>55</v>
      </c>
      <c r="C134" s="87" t="s">
        <v>199</v>
      </c>
      <c r="D134" s="88">
        <v>509.47</v>
      </c>
      <c r="E134" s="89" t="s">
        <v>57</v>
      </c>
      <c r="F134" s="88" t="s">
        <v>58</v>
      </c>
      <c r="G134" s="88">
        <v>143</v>
      </c>
      <c r="H134" s="88" t="s">
        <v>200</v>
      </c>
      <c r="I134" s="88" t="s">
        <v>201</v>
      </c>
      <c r="J134" s="88">
        <v>1116</v>
      </c>
      <c r="K134" s="89" t="s">
        <v>202</v>
      </c>
      <c r="L134" s="89"/>
      <c r="M134" s="89"/>
      <c r="N134" s="89"/>
      <c r="O134" s="89"/>
      <c r="P134" s="89"/>
      <c r="Q134" s="89"/>
      <c r="R134" s="89"/>
      <c r="S134" s="89"/>
      <c r="T134" s="89"/>
      <c r="U134" s="89" t="s">
        <v>203</v>
      </c>
      <c r="V134" s="26"/>
      <c r="W134" s="26"/>
      <c r="X134" s="26"/>
      <c r="Y134" s="26"/>
      <c r="Z134" s="26"/>
    </row>
    <row r="135" spans="1:26" ht="36" x14ac:dyDescent="0.2">
      <c r="A135" s="83">
        <v>37</v>
      </c>
      <c r="B135" s="86" t="s">
        <v>63</v>
      </c>
      <c r="C135" s="87">
        <v>31.92</v>
      </c>
      <c r="D135" s="88">
        <v>19.11</v>
      </c>
      <c r="E135" s="89" t="s">
        <v>64</v>
      </c>
      <c r="F135" s="88"/>
      <c r="G135" s="88">
        <v>610</v>
      </c>
      <c r="H135" s="88" t="s">
        <v>204</v>
      </c>
      <c r="I135" s="88"/>
      <c r="J135" s="88">
        <v>2636</v>
      </c>
      <c r="K135" s="89" t="s">
        <v>205</v>
      </c>
      <c r="L135" s="89"/>
      <c r="M135" s="89"/>
      <c r="N135" s="89"/>
      <c r="O135" s="89"/>
      <c r="P135" s="89"/>
      <c r="Q135" s="89"/>
      <c r="R135" s="89"/>
      <c r="S135" s="89"/>
      <c r="T135" s="89"/>
      <c r="U135" s="89"/>
      <c r="V135" s="26"/>
      <c r="W135" s="26"/>
      <c r="X135" s="26"/>
      <c r="Y135" s="26"/>
      <c r="Z135" s="26"/>
    </row>
    <row r="136" spans="1:26" ht="36" x14ac:dyDescent="0.2">
      <c r="A136" s="83">
        <v>38</v>
      </c>
      <c r="B136" s="86" t="s">
        <v>67</v>
      </c>
      <c r="C136" s="87">
        <v>32.479999999999997</v>
      </c>
      <c r="D136" s="88">
        <v>14.26</v>
      </c>
      <c r="E136" s="89" t="s">
        <v>68</v>
      </c>
      <c r="F136" s="88"/>
      <c r="G136" s="88">
        <v>463</v>
      </c>
      <c r="H136" s="88" t="s">
        <v>206</v>
      </c>
      <c r="I136" s="88"/>
      <c r="J136" s="88">
        <v>1800</v>
      </c>
      <c r="K136" s="89" t="s">
        <v>207</v>
      </c>
      <c r="L136" s="89"/>
      <c r="M136" s="89"/>
      <c r="N136" s="89"/>
      <c r="O136" s="89"/>
      <c r="P136" s="89"/>
      <c r="Q136" s="89"/>
      <c r="R136" s="89"/>
      <c r="S136" s="89"/>
      <c r="T136" s="89"/>
      <c r="U136" s="89"/>
      <c r="V136" s="26"/>
      <c r="W136" s="26"/>
      <c r="X136" s="26"/>
      <c r="Y136" s="26"/>
      <c r="Z136" s="26"/>
    </row>
    <row r="137" spans="1:26" ht="60" x14ac:dyDescent="0.2">
      <c r="A137" s="83">
        <v>39</v>
      </c>
      <c r="B137" s="86" t="s">
        <v>208</v>
      </c>
      <c r="C137" s="87" t="s">
        <v>209</v>
      </c>
      <c r="D137" s="88">
        <v>1190.1400000000001</v>
      </c>
      <c r="E137" s="89" t="s">
        <v>72</v>
      </c>
      <c r="F137" s="88" t="s">
        <v>73</v>
      </c>
      <c r="G137" s="88">
        <v>23</v>
      </c>
      <c r="H137" s="88" t="s">
        <v>210</v>
      </c>
      <c r="I137" s="88">
        <v>2</v>
      </c>
      <c r="J137" s="88">
        <v>173</v>
      </c>
      <c r="K137" s="89" t="s">
        <v>211</v>
      </c>
      <c r="L137" s="89"/>
      <c r="M137" s="89"/>
      <c r="N137" s="89"/>
      <c r="O137" s="89"/>
      <c r="P137" s="89"/>
      <c r="Q137" s="89"/>
      <c r="R137" s="89"/>
      <c r="S137" s="89"/>
      <c r="T137" s="89"/>
      <c r="U137" s="89" t="s">
        <v>212</v>
      </c>
      <c r="V137" s="26"/>
      <c r="W137" s="26"/>
      <c r="X137" s="26"/>
      <c r="Y137" s="26"/>
      <c r="Z137" s="26"/>
    </row>
    <row r="138" spans="1:26" ht="36" x14ac:dyDescent="0.2">
      <c r="A138" s="90">
        <v>40</v>
      </c>
      <c r="B138" s="91" t="s">
        <v>63</v>
      </c>
      <c r="C138" s="92">
        <v>4.7880000000000003</v>
      </c>
      <c r="D138" s="93">
        <v>19.11</v>
      </c>
      <c r="E138" s="94" t="s">
        <v>64</v>
      </c>
      <c r="F138" s="93"/>
      <c r="G138" s="93">
        <v>91</v>
      </c>
      <c r="H138" s="93" t="s">
        <v>213</v>
      </c>
      <c r="I138" s="93"/>
      <c r="J138" s="93">
        <v>395</v>
      </c>
      <c r="K138" s="94" t="s">
        <v>214</v>
      </c>
      <c r="L138" s="94"/>
      <c r="M138" s="94"/>
      <c r="N138" s="94"/>
      <c r="O138" s="94"/>
      <c r="P138" s="94"/>
      <c r="Q138" s="94"/>
      <c r="R138" s="94"/>
      <c r="S138" s="94"/>
      <c r="T138" s="94"/>
      <c r="U138" s="94"/>
      <c r="V138" s="26"/>
      <c r="W138" s="26"/>
      <c r="X138" s="26"/>
      <c r="Y138" s="26"/>
      <c r="Z138" s="26"/>
    </row>
    <row r="139" spans="1:26" ht="36" x14ac:dyDescent="0.2">
      <c r="A139" s="95" t="s">
        <v>80</v>
      </c>
      <c r="B139" s="85"/>
      <c r="C139" s="85"/>
      <c r="D139" s="85"/>
      <c r="E139" s="85"/>
      <c r="F139" s="85"/>
      <c r="G139" s="88">
        <v>1806</v>
      </c>
      <c r="H139" s="88" t="s">
        <v>215</v>
      </c>
      <c r="I139" s="88" t="s">
        <v>216</v>
      </c>
      <c r="J139" s="88">
        <v>10863</v>
      </c>
      <c r="K139" s="89" t="s">
        <v>217</v>
      </c>
      <c r="L139" s="89"/>
      <c r="M139" s="89"/>
      <c r="N139" s="89"/>
      <c r="O139" s="89"/>
      <c r="P139" s="89"/>
      <c r="Q139" s="89"/>
      <c r="R139" s="89"/>
      <c r="S139" s="89"/>
      <c r="T139" s="89"/>
      <c r="U139" s="89" t="s">
        <v>218</v>
      </c>
      <c r="V139" s="26"/>
      <c r="W139" s="26"/>
      <c r="X139" s="26"/>
      <c r="Y139" s="26"/>
      <c r="Z139" s="26"/>
    </row>
    <row r="140" spans="1:26" x14ac:dyDescent="0.2">
      <c r="A140" s="95" t="s">
        <v>85</v>
      </c>
      <c r="B140" s="85"/>
      <c r="C140" s="85"/>
      <c r="D140" s="85"/>
      <c r="E140" s="85"/>
      <c r="F140" s="85"/>
      <c r="G140" s="88">
        <v>1864</v>
      </c>
      <c r="H140" s="88"/>
      <c r="I140" s="88"/>
      <c r="J140" s="88">
        <v>11578</v>
      </c>
      <c r="K140" s="89"/>
      <c r="L140" s="89"/>
      <c r="M140" s="89"/>
      <c r="N140" s="89"/>
      <c r="O140" s="89"/>
      <c r="P140" s="89"/>
      <c r="Q140" s="89"/>
      <c r="R140" s="89"/>
      <c r="S140" s="89"/>
      <c r="T140" s="89"/>
      <c r="U140" s="89"/>
      <c r="V140" s="26"/>
      <c r="W140" s="26"/>
      <c r="X140" s="26"/>
      <c r="Y140" s="26"/>
      <c r="Z140" s="26"/>
    </row>
    <row r="141" spans="1:26" x14ac:dyDescent="0.2">
      <c r="A141" s="95" t="s">
        <v>86</v>
      </c>
      <c r="B141" s="85"/>
      <c r="C141" s="85"/>
      <c r="D141" s="85"/>
      <c r="E141" s="85"/>
      <c r="F141" s="85"/>
      <c r="G141" s="88"/>
      <c r="H141" s="88"/>
      <c r="I141" s="88"/>
      <c r="J141" s="88"/>
      <c r="K141" s="89"/>
      <c r="L141" s="89"/>
      <c r="M141" s="89"/>
      <c r="N141" s="89"/>
      <c r="O141" s="89"/>
      <c r="P141" s="89"/>
      <c r="Q141" s="89"/>
      <c r="R141" s="89"/>
      <c r="S141" s="89"/>
      <c r="T141" s="89"/>
      <c r="U141" s="89"/>
      <c r="V141" s="26"/>
      <c r="W141" s="26"/>
      <c r="X141" s="26"/>
      <c r="Y141" s="26"/>
      <c r="Z141" s="26"/>
    </row>
    <row r="142" spans="1:26" ht="36" x14ac:dyDescent="0.2">
      <c r="A142" s="95" t="s">
        <v>219</v>
      </c>
      <c r="B142" s="85"/>
      <c r="C142" s="85"/>
      <c r="D142" s="85"/>
      <c r="E142" s="85"/>
      <c r="F142" s="85"/>
      <c r="G142" s="88">
        <v>58</v>
      </c>
      <c r="H142" s="88">
        <v>53</v>
      </c>
      <c r="I142" s="88">
        <v>5</v>
      </c>
      <c r="J142" s="88">
        <v>715</v>
      </c>
      <c r="K142" s="89">
        <v>691</v>
      </c>
      <c r="L142" s="89"/>
      <c r="M142" s="89"/>
      <c r="N142" s="89"/>
      <c r="O142" s="89"/>
      <c r="P142" s="89"/>
      <c r="Q142" s="89"/>
      <c r="R142" s="89"/>
      <c r="S142" s="89"/>
      <c r="T142" s="89"/>
      <c r="U142" s="89" t="s">
        <v>220</v>
      </c>
      <c r="V142" s="26"/>
      <c r="W142" s="26"/>
      <c r="X142" s="26"/>
      <c r="Y142" s="26"/>
      <c r="Z142" s="26"/>
    </row>
    <row r="143" spans="1:26" x14ac:dyDescent="0.2">
      <c r="A143" s="95" t="s">
        <v>90</v>
      </c>
      <c r="B143" s="85"/>
      <c r="C143" s="85"/>
      <c r="D143" s="85"/>
      <c r="E143" s="85"/>
      <c r="F143" s="85"/>
      <c r="G143" s="88"/>
      <c r="H143" s="88"/>
      <c r="I143" s="88"/>
      <c r="J143" s="88"/>
      <c r="K143" s="89"/>
      <c r="L143" s="89"/>
      <c r="M143" s="89"/>
      <c r="N143" s="89"/>
      <c r="O143" s="89"/>
      <c r="P143" s="89"/>
      <c r="Q143" s="89"/>
      <c r="R143" s="89"/>
      <c r="S143" s="89"/>
      <c r="T143" s="89"/>
      <c r="U143" s="89"/>
      <c r="V143" s="26"/>
      <c r="W143" s="26"/>
      <c r="X143" s="26"/>
      <c r="Y143" s="26"/>
      <c r="Z143" s="26"/>
    </row>
    <row r="144" spans="1:26" x14ac:dyDescent="0.2">
      <c r="A144" s="95" t="s">
        <v>91</v>
      </c>
      <c r="B144" s="85"/>
      <c r="C144" s="85"/>
      <c r="D144" s="85"/>
      <c r="E144" s="85"/>
      <c r="F144" s="85"/>
      <c r="G144" s="88">
        <v>407</v>
      </c>
      <c r="H144" s="88"/>
      <c r="I144" s="88"/>
      <c r="J144" s="88">
        <v>5314</v>
      </c>
      <c r="K144" s="89"/>
      <c r="L144" s="89"/>
      <c r="M144" s="89"/>
      <c r="N144" s="89"/>
      <c r="O144" s="89"/>
      <c r="P144" s="89"/>
      <c r="Q144" s="89"/>
      <c r="R144" s="89"/>
      <c r="S144" s="89"/>
      <c r="T144" s="89"/>
      <c r="U144" s="89"/>
      <c r="V144" s="26"/>
      <c r="W144" s="26"/>
      <c r="X144" s="26"/>
      <c r="Y144" s="26"/>
      <c r="Z144" s="26"/>
    </row>
    <row r="145" spans="1:26" x14ac:dyDescent="0.2">
      <c r="A145" s="95" t="s">
        <v>92</v>
      </c>
      <c r="B145" s="85"/>
      <c r="C145" s="85"/>
      <c r="D145" s="85"/>
      <c r="E145" s="85"/>
      <c r="F145" s="85"/>
      <c r="G145" s="88">
        <v>1435</v>
      </c>
      <c r="H145" s="88"/>
      <c r="I145" s="88"/>
      <c r="J145" s="88">
        <v>6164</v>
      </c>
      <c r="K145" s="89"/>
      <c r="L145" s="89"/>
      <c r="M145" s="89"/>
      <c r="N145" s="89"/>
      <c r="O145" s="89"/>
      <c r="P145" s="89"/>
      <c r="Q145" s="89"/>
      <c r="R145" s="89"/>
      <c r="S145" s="89"/>
      <c r="T145" s="89"/>
      <c r="U145" s="89"/>
      <c r="V145" s="26"/>
      <c r="W145" s="26"/>
      <c r="X145" s="26"/>
      <c r="Y145" s="26"/>
      <c r="Z145" s="26"/>
    </row>
    <row r="146" spans="1:26" x14ac:dyDescent="0.2">
      <c r="A146" s="95" t="s">
        <v>93</v>
      </c>
      <c r="B146" s="85"/>
      <c r="C146" s="85"/>
      <c r="D146" s="85"/>
      <c r="E146" s="85"/>
      <c r="F146" s="85"/>
      <c r="G146" s="88">
        <v>23</v>
      </c>
      <c r="H146" s="88"/>
      <c r="I146" s="88"/>
      <c r="J146" s="88">
        <v>119</v>
      </c>
      <c r="K146" s="89"/>
      <c r="L146" s="89"/>
      <c r="M146" s="89"/>
      <c r="N146" s="89"/>
      <c r="O146" s="89"/>
      <c r="P146" s="89"/>
      <c r="Q146" s="89"/>
      <c r="R146" s="89"/>
      <c r="S146" s="89"/>
      <c r="T146" s="89"/>
      <c r="U146" s="89"/>
      <c r="V146" s="26"/>
      <c r="W146" s="26"/>
      <c r="X146" s="26"/>
      <c r="Y146" s="26"/>
      <c r="Z146" s="26"/>
    </row>
    <row r="147" spans="1:26" x14ac:dyDescent="0.2">
      <c r="A147" s="96" t="s">
        <v>94</v>
      </c>
      <c r="B147" s="97"/>
      <c r="C147" s="97"/>
      <c r="D147" s="97"/>
      <c r="E147" s="97"/>
      <c r="F147" s="97"/>
      <c r="G147" s="98">
        <v>350</v>
      </c>
      <c r="H147" s="98"/>
      <c r="I147" s="98"/>
      <c r="J147" s="98">
        <v>3906</v>
      </c>
      <c r="K147" s="99"/>
      <c r="L147" s="99"/>
      <c r="M147" s="99"/>
      <c r="N147" s="99"/>
      <c r="O147" s="99"/>
      <c r="P147" s="99"/>
      <c r="Q147" s="99"/>
      <c r="R147" s="99"/>
      <c r="S147" s="99"/>
      <c r="T147" s="99"/>
      <c r="U147" s="99"/>
      <c r="V147" s="26"/>
      <c r="W147" s="26"/>
      <c r="X147" s="26"/>
      <c r="Y147" s="26"/>
      <c r="Z147" s="26"/>
    </row>
    <row r="148" spans="1:26" x14ac:dyDescent="0.2">
      <c r="A148" s="96" t="s">
        <v>95</v>
      </c>
      <c r="B148" s="97"/>
      <c r="C148" s="97"/>
      <c r="D148" s="97"/>
      <c r="E148" s="97"/>
      <c r="F148" s="97"/>
      <c r="G148" s="98">
        <v>214</v>
      </c>
      <c r="H148" s="98"/>
      <c r="I148" s="98"/>
      <c r="J148" s="98">
        <v>2212</v>
      </c>
      <c r="K148" s="99"/>
      <c r="L148" s="99"/>
      <c r="M148" s="99"/>
      <c r="N148" s="99"/>
      <c r="O148" s="99"/>
      <c r="P148" s="99"/>
      <c r="Q148" s="99"/>
      <c r="R148" s="99"/>
      <c r="S148" s="99"/>
      <c r="T148" s="99"/>
      <c r="U148" s="99"/>
      <c r="V148" s="26"/>
      <c r="W148" s="26"/>
      <c r="X148" s="26"/>
      <c r="Y148" s="26"/>
      <c r="Z148" s="26"/>
    </row>
    <row r="149" spans="1:26" x14ac:dyDescent="0.2">
      <c r="A149" s="96" t="s">
        <v>221</v>
      </c>
      <c r="B149" s="97"/>
      <c r="C149" s="97"/>
      <c r="D149" s="97"/>
      <c r="E149" s="97"/>
      <c r="F149" s="97"/>
      <c r="G149" s="98"/>
      <c r="H149" s="98"/>
      <c r="I149" s="98"/>
      <c r="J149" s="98"/>
      <c r="K149" s="99"/>
      <c r="L149" s="99"/>
      <c r="M149" s="99"/>
      <c r="N149" s="99"/>
      <c r="O149" s="99"/>
      <c r="P149" s="99"/>
      <c r="Q149" s="99"/>
      <c r="R149" s="99"/>
      <c r="S149" s="99"/>
      <c r="T149" s="99"/>
      <c r="U149" s="99"/>
      <c r="V149" s="26"/>
      <c r="W149" s="26"/>
      <c r="X149" s="26"/>
      <c r="Y149" s="26"/>
      <c r="Z149" s="26"/>
    </row>
    <row r="150" spans="1:26" x14ac:dyDescent="0.2">
      <c r="A150" s="95" t="s">
        <v>97</v>
      </c>
      <c r="B150" s="85"/>
      <c r="C150" s="85"/>
      <c r="D150" s="85"/>
      <c r="E150" s="85"/>
      <c r="F150" s="85"/>
      <c r="G150" s="88">
        <v>283</v>
      </c>
      <c r="H150" s="88"/>
      <c r="I150" s="88"/>
      <c r="J150" s="88">
        <v>2665</v>
      </c>
      <c r="K150" s="89"/>
      <c r="L150" s="89"/>
      <c r="M150" s="89"/>
      <c r="N150" s="89"/>
      <c r="O150" s="89"/>
      <c r="P150" s="89"/>
      <c r="Q150" s="89"/>
      <c r="R150" s="89"/>
      <c r="S150" s="89"/>
      <c r="T150" s="89"/>
      <c r="U150" s="89"/>
      <c r="V150" s="26"/>
      <c r="W150" s="26"/>
      <c r="X150" s="26"/>
      <c r="Y150" s="26"/>
      <c r="Z150" s="26"/>
    </row>
    <row r="151" spans="1:26" x14ac:dyDescent="0.2">
      <c r="A151" s="95" t="s">
        <v>98</v>
      </c>
      <c r="B151" s="85"/>
      <c r="C151" s="85"/>
      <c r="D151" s="85"/>
      <c r="E151" s="85"/>
      <c r="F151" s="85"/>
      <c r="G151" s="88">
        <v>617</v>
      </c>
      <c r="H151" s="88"/>
      <c r="I151" s="88"/>
      <c r="J151" s="88">
        <v>7252</v>
      </c>
      <c r="K151" s="89"/>
      <c r="L151" s="89"/>
      <c r="M151" s="89"/>
      <c r="N151" s="89"/>
      <c r="O151" s="89"/>
      <c r="P151" s="89"/>
      <c r="Q151" s="89"/>
      <c r="R151" s="89"/>
      <c r="S151" s="89"/>
      <c r="T151" s="89"/>
      <c r="U151" s="89"/>
      <c r="V151" s="26"/>
      <c r="W151" s="26"/>
      <c r="X151" s="26"/>
      <c r="Y151" s="26"/>
      <c r="Z151" s="26"/>
    </row>
    <row r="152" spans="1:26" x14ac:dyDescent="0.2">
      <c r="A152" s="95" t="s">
        <v>99</v>
      </c>
      <c r="B152" s="85"/>
      <c r="C152" s="85"/>
      <c r="D152" s="85"/>
      <c r="E152" s="85"/>
      <c r="F152" s="85"/>
      <c r="G152" s="88">
        <v>1528</v>
      </c>
      <c r="H152" s="88"/>
      <c r="I152" s="88"/>
      <c r="J152" s="88">
        <v>7779</v>
      </c>
      <c r="K152" s="89"/>
      <c r="L152" s="89"/>
      <c r="M152" s="89"/>
      <c r="N152" s="89"/>
      <c r="O152" s="89"/>
      <c r="P152" s="89"/>
      <c r="Q152" s="89"/>
      <c r="R152" s="89"/>
      <c r="S152" s="89"/>
      <c r="T152" s="89"/>
      <c r="U152" s="89"/>
      <c r="V152" s="26"/>
      <c r="W152" s="26"/>
      <c r="X152" s="26"/>
      <c r="Y152" s="26"/>
      <c r="Z152" s="26"/>
    </row>
    <row r="153" spans="1:26" x14ac:dyDescent="0.2">
      <c r="A153" s="95" t="s">
        <v>100</v>
      </c>
      <c r="B153" s="85"/>
      <c r="C153" s="85"/>
      <c r="D153" s="85"/>
      <c r="E153" s="85"/>
      <c r="F153" s="85"/>
      <c r="G153" s="88">
        <v>2428</v>
      </c>
      <c r="H153" s="88"/>
      <c r="I153" s="88"/>
      <c r="J153" s="88">
        <v>17696</v>
      </c>
      <c r="K153" s="89"/>
      <c r="L153" s="89"/>
      <c r="M153" s="89"/>
      <c r="N153" s="89"/>
      <c r="O153" s="89"/>
      <c r="P153" s="89"/>
      <c r="Q153" s="89"/>
      <c r="R153" s="89"/>
      <c r="S153" s="89"/>
      <c r="T153" s="89"/>
      <c r="U153" s="89"/>
      <c r="V153" s="26"/>
      <c r="W153" s="26"/>
      <c r="X153" s="26"/>
      <c r="Y153" s="26"/>
      <c r="Z153" s="26"/>
    </row>
    <row r="154" spans="1:26" x14ac:dyDescent="0.2">
      <c r="A154" s="100" t="s">
        <v>222</v>
      </c>
      <c r="B154" s="101"/>
      <c r="C154" s="101"/>
      <c r="D154" s="101"/>
      <c r="E154" s="101"/>
      <c r="F154" s="101"/>
      <c r="G154" s="102">
        <v>2428</v>
      </c>
      <c r="H154" s="102"/>
      <c r="I154" s="102"/>
      <c r="J154" s="102">
        <v>17696</v>
      </c>
      <c r="K154" s="103"/>
      <c r="L154" s="103"/>
      <c r="M154" s="103"/>
      <c r="N154" s="103"/>
      <c r="O154" s="103"/>
      <c r="P154" s="103"/>
      <c r="Q154" s="103"/>
      <c r="R154" s="103"/>
      <c r="S154" s="103"/>
      <c r="T154" s="103"/>
      <c r="U154" s="103"/>
      <c r="V154" s="26"/>
      <c r="W154" s="26"/>
      <c r="X154" s="26"/>
      <c r="Y154" s="26"/>
      <c r="Z154" s="26"/>
    </row>
    <row r="155" spans="1:26" ht="21" customHeight="1" x14ac:dyDescent="0.2">
      <c r="A155" s="81" t="s">
        <v>223</v>
      </c>
      <c r="B155" s="82"/>
      <c r="C155" s="82"/>
      <c r="D155" s="82"/>
      <c r="E155" s="82"/>
      <c r="F155" s="82"/>
      <c r="G155" s="82"/>
      <c r="H155" s="82"/>
      <c r="I155" s="82"/>
      <c r="J155" s="82"/>
      <c r="K155" s="82"/>
      <c r="L155" s="82"/>
      <c r="M155" s="82"/>
      <c r="N155" s="82"/>
      <c r="O155" s="82"/>
      <c r="P155" s="82"/>
      <c r="Q155" s="82"/>
      <c r="R155" s="82"/>
      <c r="S155" s="82"/>
      <c r="T155" s="82"/>
      <c r="U155" s="82"/>
      <c r="V155" s="26"/>
      <c r="W155" s="26"/>
      <c r="X155" s="26"/>
      <c r="Y155" s="26"/>
      <c r="Z155" s="26"/>
    </row>
    <row r="156" spans="1:26" ht="17.850000000000001" customHeight="1" x14ac:dyDescent="0.2">
      <c r="A156" s="83"/>
      <c r="B156" s="84" t="s">
        <v>192</v>
      </c>
      <c r="C156" s="85"/>
      <c r="D156" s="85"/>
      <c r="E156" s="85"/>
      <c r="F156" s="85"/>
      <c r="G156" s="85"/>
      <c r="H156" s="85"/>
      <c r="I156" s="85"/>
      <c r="J156" s="85"/>
      <c r="K156" s="85"/>
      <c r="L156" s="85"/>
      <c r="M156" s="85"/>
      <c r="N156" s="85"/>
      <c r="O156" s="85"/>
      <c r="P156" s="85"/>
      <c r="Q156" s="85"/>
      <c r="R156" s="85"/>
      <c r="S156" s="85"/>
      <c r="T156" s="85"/>
      <c r="U156" s="85"/>
      <c r="V156" s="26"/>
      <c r="W156" s="26"/>
      <c r="X156" s="26"/>
      <c r="Y156" s="26"/>
      <c r="Z156" s="26"/>
    </row>
    <row r="157" spans="1:26" ht="72" x14ac:dyDescent="0.2">
      <c r="A157" s="83">
        <v>41</v>
      </c>
      <c r="B157" s="86" t="s">
        <v>44</v>
      </c>
      <c r="C157" s="87">
        <v>4.2</v>
      </c>
      <c r="D157" s="88">
        <v>41.08</v>
      </c>
      <c r="E157" s="89" t="s">
        <v>45</v>
      </c>
      <c r="F157" s="88">
        <v>0.48</v>
      </c>
      <c r="G157" s="88">
        <v>173</v>
      </c>
      <c r="H157" s="88" t="s">
        <v>193</v>
      </c>
      <c r="I157" s="88">
        <v>2</v>
      </c>
      <c r="J157" s="88">
        <v>1464</v>
      </c>
      <c r="K157" s="89" t="s">
        <v>194</v>
      </c>
      <c r="L157" s="89"/>
      <c r="M157" s="89"/>
      <c r="N157" s="89"/>
      <c r="O157" s="89"/>
      <c r="P157" s="89"/>
      <c r="Q157" s="89"/>
      <c r="R157" s="89"/>
      <c r="S157" s="89"/>
      <c r="T157" s="89"/>
      <c r="U157" s="89">
        <v>12</v>
      </c>
      <c r="V157" s="26"/>
      <c r="W157" s="26"/>
      <c r="X157" s="26"/>
      <c r="Y157" s="26"/>
      <c r="Z157" s="26"/>
    </row>
    <row r="158" spans="1:26" ht="36" x14ac:dyDescent="0.2">
      <c r="A158" s="83">
        <v>42</v>
      </c>
      <c r="B158" s="86" t="s">
        <v>48</v>
      </c>
      <c r="C158" s="87" t="s">
        <v>195</v>
      </c>
      <c r="D158" s="88">
        <v>9.6999999999999993</v>
      </c>
      <c r="E158" s="89">
        <v>9.6999999999999993</v>
      </c>
      <c r="F158" s="88"/>
      <c r="G158" s="88">
        <v>231</v>
      </c>
      <c r="H158" s="88">
        <v>231</v>
      </c>
      <c r="I158" s="88"/>
      <c r="J158" s="88">
        <v>3017</v>
      </c>
      <c r="K158" s="89">
        <v>3017</v>
      </c>
      <c r="L158" s="89"/>
      <c r="M158" s="89"/>
      <c r="N158" s="89"/>
      <c r="O158" s="89"/>
      <c r="P158" s="89"/>
      <c r="Q158" s="89"/>
      <c r="R158" s="89"/>
      <c r="S158" s="89"/>
      <c r="T158" s="89"/>
      <c r="U158" s="89"/>
      <c r="V158" s="26"/>
      <c r="W158" s="26"/>
      <c r="X158" s="26"/>
      <c r="Y158" s="26"/>
      <c r="Z158" s="26"/>
    </row>
    <row r="159" spans="1:26" ht="72" x14ac:dyDescent="0.2">
      <c r="A159" s="83">
        <v>43</v>
      </c>
      <c r="B159" s="86" t="s">
        <v>50</v>
      </c>
      <c r="C159" s="87" t="s">
        <v>196</v>
      </c>
      <c r="D159" s="88">
        <v>301.02</v>
      </c>
      <c r="E159" s="89" t="s">
        <v>52</v>
      </c>
      <c r="F159" s="88">
        <v>4.13</v>
      </c>
      <c r="G159" s="88">
        <v>72</v>
      </c>
      <c r="H159" s="88" t="s">
        <v>197</v>
      </c>
      <c r="I159" s="88">
        <v>1</v>
      </c>
      <c r="J159" s="88">
        <v>262</v>
      </c>
      <c r="K159" s="89" t="s">
        <v>198</v>
      </c>
      <c r="L159" s="89"/>
      <c r="M159" s="89"/>
      <c r="N159" s="89"/>
      <c r="O159" s="89"/>
      <c r="P159" s="89"/>
      <c r="Q159" s="89"/>
      <c r="R159" s="89"/>
      <c r="S159" s="89"/>
      <c r="T159" s="89"/>
      <c r="U159" s="89">
        <v>6</v>
      </c>
      <c r="V159" s="26"/>
      <c r="W159" s="26"/>
      <c r="X159" s="26"/>
      <c r="Y159" s="26"/>
      <c r="Z159" s="26"/>
    </row>
    <row r="160" spans="1:26" ht="48" x14ac:dyDescent="0.2">
      <c r="A160" s="83">
        <v>44</v>
      </c>
      <c r="B160" s="86" t="s">
        <v>55</v>
      </c>
      <c r="C160" s="87" t="s">
        <v>199</v>
      </c>
      <c r="D160" s="88">
        <v>509.47</v>
      </c>
      <c r="E160" s="89" t="s">
        <v>57</v>
      </c>
      <c r="F160" s="88" t="s">
        <v>58</v>
      </c>
      <c r="G160" s="88">
        <v>143</v>
      </c>
      <c r="H160" s="88" t="s">
        <v>200</v>
      </c>
      <c r="I160" s="88" t="s">
        <v>201</v>
      </c>
      <c r="J160" s="88">
        <v>1116</v>
      </c>
      <c r="K160" s="89" t="s">
        <v>202</v>
      </c>
      <c r="L160" s="89"/>
      <c r="M160" s="89"/>
      <c r="N160" s="89"/>
      <c r="O160" s="89"/>
      <c r="P160" s="89"/>
      <c r="Q160" s="89"/>
      <c r="R160" s="89"/>
      <c r="S160" s="89"/>
      <c r="T160" s="89"/>
      <c r="U160" s="89" t="s">
        <v>203</v>
      </c>
      <c r="V160" s="26"/>
      <c r="W160" s="26"/>
      <c r="X160" s="26"/>
      <c r="Y160" s="26"/>
      <c r="Z160" s="26"/>
    </row>
    <row r="161" spans="1:26" ht="36" x14ac:dyDescent="0.2">
      <c r="A161" s="83">
        <v>45</v>
      </c>
      <c r="B161" s="86" t="s">
        <v>63</v>
      </c>
      <c r="C161" s="87">
        <v>31.92</v>
      </c>
      <c r="D161" s="88">
        <v>19.11</v>
      </c>
      <c r="E161" s="89" t="s">
        <v>64</v>
      </c>
      <c r="F161" s="88"/>
      <c r="G161" s="88">
        <v>610</v>
      </c>
      <c r="H161" s="88" t="s">
        <v>204</v>
      </c>
      <c r="I161" s="88"/>
      <c r="J161" s="88">
        <v>2636</v>
      </c>
      <c r="K161" s="89" t="s">
        <v>205</v>
      </c>
      <c r="L161" s="89"/>
      <c r="M161" s="89"/>
      <c r="N161" s="89"/>
      <c r="O161" s="89"/>
      <c r="P161" s="89"/>
      <c r="Q161" s="89"/>
      <c r="R161" s="89"/>
      <c r="S161" s="89"/>
      <c r="T161" s="89"/>
      <c r="U161" s="89"/>
      <c r="V161" s="26"/>
      <c r="W161" s="26"/>
      <c r="X161" s="26"/>
      <c r="Y161" s="26"/>
      <c r="Z161" s="26"/>
    </row>
    <row r="162" spans="1:26" ht="36" x14ac:dyDescent="0.2">
      <c r="A162" s="83">
        <v>46</v>
      </c>
      <c r="B162" s="86" t="s">
        <v>67</v>
      </c>
      <c r="C162" s="87">
        <v>32.479999999999997</v>
      </c>
      <c r="D162" s="88">
        <v>14.26</v>
      </c>
      <c r="E162" s="89" t="s">
        <v>68</v>
      </c>
      <c r="F162" s="88"/>
      <c r="G162" s="88">
        <v>463</v>
      </c>
      <c r="H162" s="88" t="s">
        <v>206</v>
      </c>
      <c r="I162" s="88"/>
      <c r="J162" s="88">
        <v>1800</v>
      </c>
      <c r="K162" s="89" t="s">
        <v>207</v>
      </c>
      <c r="L162" s="89"/>
      <c r="M162" s="89"/>
      <c r="N162" s="89"/>
      <c r="O162" s="89"/>
      <c r="P162" s="89"/>
      <c r="Q162" s="89"/>
      <c r="R162" s="89"/>
      <c r="S162" s="89"/>
      <c r="T162" s="89"/>
      <c r="U162" s="89"/>
      <c r="V162" s="26"/>
      <c r="W162" s="26"/>
      <c r="X162" s="26"/>
      <c r="Y162" s="26"/>
      <c r="Z162" s="26"/>
    </row>
    <row r="163" spans="1:26" ht="72" x14ac:dyDescent="0.2">
      <c r="A163" s="83">
        <v>47</v>
      </c>
      <c r="B163" s="86" t="s">
        <v>224</v>
      </c>
      <c r="C163" s="87" t="s">
        <v>225</v>
      </c>
      <c r="D163" s="88">
        <v>1190.1400000000001</v>
      </c>
      <c r="E163" s="89" t="s">
        <v>72</v>
      </c>
      <c r="F163" s="88" t="s">
        <v>73</v>
      </c>
      <c r="G163" s="88">
        <v>50</v>
      </c>
      <c r="H163" s="88" t="s">
        <v>226</v>
      </c>
      <c r="I163" s="88">
        <v>4</v>
      </c>
      <c r="J163" s="88">
        <v>382</v>
      </c>
      <c r="K163" s="89" t="s">
        <v>227</v>
      </c>
      <c r="L163" s="89"/>
      <c r="M163" s="89"/>
      <c r="N163" s="89"/>
      <c r="O163" s="89"/>
      <c r="P163" s="89"/>
      <c r="Q163" s="89"/>
      <c r="R163" s="89"/>
      <c r="S163" s="89"/>
      <c r="T163" s="89"/>
      <c r="U163" s="89" t="s">
        <v>228</v>
      </c>
      <c r="V163" s="26"/>
      <c r="W163" s="26"/>
      <c r="X163" s="26"/>
      <c r="Y163" s="26"/>
      <c r="Z163" s="26"/>
    </row>
    <row r="164" spans="1:26" ht="36" x14ac:dyDescent="0.2">
      <c r="A164" s="90">
        <v>48</v>
      </c>
      <c r="B164" s="91" t="s">
        <v>63</v>
      </c>
      <c r="C164" s="92">
        <v>10.58</v>
      </c>
      <c r="D164" s="93">
        <v>19.11</v>
      </c>
      <c r="E164" s="94" t="s">
        <v>64</v>
      </c>
      <c r="F164" s="93"/>
      <c r="G164" s="93">
        <v>202</v>
      </c>
      <c r="H164" s="93" t="s">
        <v>229</v>
      </c>
      <c r="I164" s="93"/>
      <c r="J164" s="93">
        <v>874</v>
      </c>
      <c r="K164" s="94" t="s">
        <v>230</v>
      </c>
      <c r="L164" s="94"/>
      <c r="M164" s="94"/>
      <c r="N164" s="94"/>
      <c r="O164" s="94"/>
      <c r="P164" s="94"/>
      <c r="Q164" s="94"/>
      <c r="R164" s="94"/>
      <c r="S164" s="94"/>
      <c r="T164" s="94"/>
      <c r="U164" s="94"/>
      <c r="V164" s="26"/>
      <c r="W164" s="26"/>
      <c r="X164" s="26"/>
      <c r="Y164" s="26"/>
      <c r="Z164" s="26"/>
    </row>
    <row r="165" spans="1:26" ht="36" x14ac:dyDescent="0.2">
      <c r="A165" s="95" t="s">
        <v>80</v>
      </c>
      <c r="B165" s="85"/>
      <c r="C165" s="85"/>
      <c r="D165" s="85"/>
      <c r="E165" s="85"/>
      <c r="F165" s="85"/>
      <c r="G165" s="88">
        <v>1944</v>
      </c>
      <c r="H165" s="88" t="s">
        <v>231</v>
      </c>
      <c r="I165" s="88" t="s">
        <v>232</v>
      </c>
      <c r="J165" s="88">
        <v>11551</v>
      </c>
      <c r="K165" s="89" t="s">
        <v>233</v>
      </c>
      <c r="L165" s="89"/>
      <c r="M165" s="89"/>
      <c r="N165" s="89"/>
      <c r="O165" s="89"/>
      <c r="P165" s="89"/>
      <c r="Q165" s="89"/>
      <c r="R165" s="89"/>
      <c r="S165" s="89"/>
      <c r="T165" s="89"/>
      <c r="U165" s="89" t="s">
        <v>234</v>
      </c>
      <c r="V165" s="26"/>
      <c r="W165" s="26"/>
      <c r="X165" s="26"/>
      <c r="Y165" s="26"/>
      <c r="Z165" s="26"/>
    </row>
    <row r="166" spans="1:26" x14ac:dyDescent="0.2">
      <c r="A166" s="95" t="s">
        <v>85</v>
      </c>
      <c r="B166" s="85"/>
      <c r="C166" s="85"/>
      <c r="D166" s="85"/>
      <c r="E166" s="85"/>
      <c r="F166" s="85"/>
      <c r="G166" s="88">
        <v>2005</v>
      </c>
      <c r="H166" s="88"/>
      <c r="I166" s="88"/>
      <c r="J166" s="88">
        <v>12288</v>
      </c>
      <c r="K166" s="89"/>
      <c r="L166" s="89"/>
      <c r="M166" s="89"/>
      <c r="N166" s="89"/>
      <c r="O166" s="89"/>
      <c r="P166" s="89"/>
      <c r="Q166" s="89"/>
      <c r="R166" s="89"/>
      <c r="S166" s="89"/>
      <c r="T166" s="89"/>
      <c r="U166" s="89"/>
      <c r="V166" s="26"/>
      <c r="W166" s="26"/>
      <c r="X166" s="26"/>
      <c r="Y166" s="26"/>
      <c r="Z166" s="26"/>
    </row>
    <row r="167" spans="1:26" x14ac:dyDescent="0.2">
      <c r="A167" s="95" t="s">
        <v>86</v>
      </c>
      <c r="B167" s="85"/>
      <c r="C167" s="85"/>
      <c r="D167" s="85"/>
      <c r="E167" s="85"/>
      <c r="F167" s="85"/>
      <c r="G167" s="88"/>
      <c r="H167" s="88"/>
      <c r="I167" s="88"/>
      <c r="J167" s="88"/>
      <c r="K167" s="89"/>
      <c r="L167" s="89"/>
      <c r="M167" s="89"/>
      <c r="N167" s="89"/>
      <c r="O167" s="89"/>
      <c r="P167" s="89"/>
      <c r="Q167" s="89"/>
      <c r="R167" s="89"/>
      <c r="S167" s="89"/>
      <c r="T167" s="89"/>
      <c r="U167" s="89"/>
      <c r="V167" s="26"/>
      <c r="W167" s="26"/>
      <c r="X167" s="26"/>
      <c r="Y167" s="26"/>
      <c r="Z167" s="26"/>
    </row>
    <row r="168" spans="1:26" ht="36" x14ac:dyDescent="0.2">
      <c r="A168" s="95" t="s">
        <v>235</v>
      </c>
      <c r="B168" s="85"/>
      <c r="C168" s="85"/>
      <c r="D168" s="85"/>
      <c r="E168" s="85"/>
      <c r="F168" s="85"/>
      <c r="G168" s="88">
        <v>61</v>
      </c>
      <c r="H168" s="88">
        <v>54</v>
      </c>
      <c r="I168" s="88">
        <v>5</v>
      </c>
      <c r="J168" s="88">
        <v>737</v>
      </c>
      <c r="K168" s="89">
        <v>709</v>
      </c>
      <c r="L168" s="89"/>
      <c r="M168" s="89"/>
      <c r="N168" s="89"/>
      <c r="O168" s="89"/>
      <c r="P168" s="89"/>
      <c r="Q168" s="89"/>
      <c r="R168" s="89"/>
      <c r="S168" s="89"/>
      <c r="T168" s="89"/>
      <c r="U168" s="89" t="s">
        <v>236</v>
      </c>
      <c r="V168" s="26"/>
      <c r="W168" s="26"/>
      <c r="X168" s="26"/>
      <c r="Y168" s="26"/>
      <c r="Z168" s="26"/>
    </row>
    <row r="169" spans="1:26" x14ac:dyDescent="0.2">
      <c r="A169" s="95" t="s">
        <v>90</v>
      </c>
      <c r="B169" s="85"/>
      <c r="C169" s="85"/>
      <c r="D169" s="85"/>
      <c r="E169" s="85"/>
      <c r="F169" s="85"/>
      <c r="G169" s="88"/>
      <c r="H169" s="88"/>
      <c r="I169" s="88"/>
      <c r="J169" s="88"/>
      <c r="K169" s="89"/>
      <c r="L169" s="89"/>
      <c r="M169" s="89"/>
      <c r="N169" s="89"/>
      <c r="O169" s="89"/>
      <c r="P169" s="89"/>
      <c r="Q169" s="89"/>
      <c r="R169" s="89"/>
      <c r="S169" s="89"/>
      <c r="T169" s="89"/>
      <c r="U169" s="89"/>
      <c r="V169" s="26"/>
      <c r="W169" s="26"/>
      <c r="X169" s="26"/>
      <c r="Y169" s="26"/>
      <c r="Z169" s="26"/>
    </row>
    <row r="170" spans="1:26" x14ac:dyDescent="0.2">
      <c r="A170" s="95" t="s">
        <v>91</v>
      </c>
      <c r="B170" s="85"/>
      <c r="C170" s="85"/>
      <c r="D170" s="85"/>
      <c r="E170" s="85"/>
      <c r="F170" s="85"/>
      <c r="G170" s="88">
        <v>418</v>
      </c>
      <c r="H170" s="88"/>
      <c r="I170" s="88"/>
      <c r="J170" s="88">
        <v>5461</v>
      </c>
      <c r="K170" s="89"/>
      <c r="L170" s="89"/>
      <c r="M170" s="89"/>
      <c r="N170" s="89"/>
      <c r="O170" s="89"/>
      <c r="P170" s="89"/>
      <c r="Q170" s="89"/>
      <c r="R170" s="89"/>
      <c r="S170" s="89"/>
      <c r="T170" s="89"/>
      <c r="U170" s="89"/>
      <c r="V170" s="26"/>
      <c r="W170" s="26"/>
      <c r="X170" s="26"/>
      <c r="Y170" s="26"/>
      <c r="Z170" s="26"/>
    </row>
    <row r="171" spans="1:26" x14ac:dyDescent="0.2">
      <c r="A171" s="95" t="s">
        <v>92</v>
      </c>
      <c r="B171" s="85"/>
      <c r="C171" s="85"/>
      <c r="D171" s="85"/>
      <c r="E171" s="85"/>
      <c r="F171" s="85"/>
      <c r="G171" s="88">
        <v>1562</v>
      </c>
      <c r="H171" s="88"/>
      <c r="I171" s="88"/>
      <c r="J171" s="88">
        <v>6715</v>
      </c>
      <c r="K171" s="89"/>
      <c r="L171" s="89"/>
      <c r="M171" s="89"/>
      <c r="N171" s="89"/>
      <c r="O171" s="89"/>
      <c r="P171" s="89"/>
      <c r="Q171" s="89"/>
      <c r="R171" s="89"/>
      <c r="S171" s="89"/>
      <c r="T171" s="89"/>
      <c r="U171" s="89"/>
      <c r="V171" s="26"/>
      <c r="W171" s="26"/>
      <c r="X171" s="26"/>
      <c r="Y171" s="26"/>
      <c r="Z171" s="26"/>
    </row>
    <row r="172" spans="1:26" x14ac:dyDescent="0.2">
      <c r="A172" s="95" t="s">
        <v>93</v>
      </c>
      <c r="B172" s="85"/>
      <c r="C172" s="85"/>
      <c r="D172" s="85"/>
      <c r="E172" s="85"/>
      <c r="F172" s="85"/>
      <c r="G172" s="88">
        <v>26</v>
      </c>
      <c r="H172" s="88"/>
      <c r="I172" s="88"/>
      <c r="J172" s="88">
        <v>135</v>
      </c>
      <c r="K172" s="89"/>
      <c r="L172" s="89"/>
      <c r="M172" s="89"/>
      <c r="N172" s="89"/>
      <c r="O172" s="89"/>
      <c r="P172" s="89"/>
      <c r="Q172" s="89"/>
      <c r="R172" s="89"/>
      <c r="S172" s="89"/>
      <c r="T172" s="89"/>
      <c r="U172" s="89"/>
      <c r="V172" s="26"/>
      <c r="W172" s="26"/>
      <c r="X172" s="26"/>
      <c r="Y172" s="26"/>
      <c r="Z172" s="26"/>
    </row>
    <row r="173" spans="1:26" x14ac:dyDescent="0.2">
      <c r="A173" s="96" t="s">
        <v>94</v>
      </c>
      <c r="B173" s="97"/>
      <c r="C173" s="97"/>
      <c r="D173" s="97"/>
      <c r="E173" s="97"/>
      <c r="F173" s="97"/>
      <c r="G173" s="98">
        <v>362</v>
      </c>
      <c r="H173" s="98"/>
      <c r="I173" s="98"/>
      <c r="J173" s="98">
        <v>4041</v>
      </c>
      <c r="K173" s="99"/>
      <c r="L173" s="99"/>
      <c r="M173" s="99"/>
      <c r="N173" s="99"/>
      <c r="O173" s="99"/>
      <c r="P173" s="99"/>
      <c r="Q173" s="99"/>
      <c r="R173" s="99"/>
      <c r="S173" s="99"/>
      <c r="T173" s="99"/>
      <c r="U173" s="99"/>
      <c r="V173" s="26"/>
      <c r="W173" s="26"/>
      <c r="X173" s="26"/>
      <c r="Y173" s="26"/>
      <c r="Z173" s="26"/>
    </row>
    <row r="174" spans="1:26" x14ac:dyDescent="0.2">
      <c r="A174" s="96" t="s">
        <v>95</v>
      </c>
      <c r="B174" s="97"/>
      <c r="C174" s="97"/>
      <c r="D174" s="97"/>
      <c r="E174" s="97"/>
      <c r="F174" s="97"/>
      <c r="G174" s="98">
        <v>219</v>
      </c>
      <c r="H174" s="98"/>
      <c r="I174" s="98"/>
      <c r="J174" s="98">
        <v>2268</v>
      </c>
      <c r="K174" s="99"/>
      <c r="L174" s="99"/>
      <c r="M174" s="99"/>
      <c r="N174" s="99"/>
      <c r="O174" s="99"/>
      <c r="P174" s="99"/>
      <c r="Q174" s="99"/>
      <c r="R174" s="99"/>
      <c r="S174" s="99"/>
      <c r="T174" s="99"/>
      <c r="U174" s="99"/>
      <c r="V174" s="26"/>
      <c r="W174" s="26"/>
      <c r="X174" s="26"/>
      <c r="Y174" s="26"/>
      <c r="Z174" s="26"/>
    </row>
    <row r="175" spans="1:26" x14ac:dyDescent="0.2">
      <c r="A175" s="96" t="s">
        <v>237</v>
      </c>
      <c r="B175" s="97"/>
      <c r="C175" s="97"/>
      <c r="D175" s="97"/>
      <c r="E175" s="97"/>
      <c r="F175" s="97"/>
      <c r="G175" s="98"/>
      <c r="H175" s="98"/>
      <c r="I175" s="98"/>
      <c r="J175" s="98"/>
      <c r="K175" s="99"/>
      <c r="L175" s="99"/>
      <c r="M175" s="99"/>
      <c r="N175" s="99"/>
      <c r="O175" s="99"/>
      <c r="P175" s="99"/>
      <c r="Q175" s="99"/>
      <c r="R175" s="99"/>
      <c r="S175" s="99"/>
      <c r="T175" s="99"/>
      <c r="U175" s="99"/>
      <c r="V175" s="26"/>
      <c r="W175" s="26"/>
      <c r="X175" s="26"/>
      <c r="Y175" s="26"/>
      <c r="Z175" s="26"/>
    </row>
    <row r="176" spans="1:26" x14ac:dyDescent="0.2">
      <c r="A176" s="95" t="s">
        <v>97</v>
      </c>
      <c r="B176" s="85"/>
      <c r="C176" s="85"/>
      <c r="D176" s="85"/>
      <c r="E176" s="85"/>
      <c r="F176" s="85"/>
      <c r="G176" s="88">
        <v>283</v>
      </c>
      <c r="H176" s="88"/>
      <c r="I176" s="88"/>
      <c r="J176" s="88">
        <v>2665</v>
      </c>
      <c r="K176" s="89"/>
      <c r="L176" s="89"/>
      <c r="M176" s="89"/>
      <c r="N176" s="89"/>
      <c r="O176" s="89"/>
      <c r="P176" s="89"/>
      <c r="Q176" s="89"/>
      <c r="R176" s="89"/>
      <c r="S176" s="89"/>
      <c r="T176" s="89"/>
      <c r="U176" s="89"/>
      <c r="V176" s="26"/>
      <c r="W176" s="26"/>
      <c r="X176" s="26"/>
      <c r="Y176" s="26"/>
      <c r="Z176" s="26"/>
    </row>
    <row r="177" spans="1:26" x14ac:dyDescent="0.2">
      <c r="A177" s="95" t="s">
        <v>98</v>
      </c>
      <c r="B177" s="85"/>
      <c r="C177" s="85"/>
      <c r="D177" s="85"/>
      <c r="E177" s="85"/>
      <c r="F177" s="85"/>
      <c r="G177" s="88">
        <v>617</v>
      </c>
      <c r="H177" s="88"/>
      <c r="I177" s="88"/>
      <c r="J177" s="88">
        <v>7252</v>
      </c>
      <c r="K177" s="89"/>
      <c r="L177" s="89"/>
      <c r="M177" s="89"/>
      <c r="N177" s="89"/>
      <c r="O177" s="89"/>
      <c r="P177" s="89"/>
      <c r="Q177" s="89"/>
      <c r="R177" s="89"/>
      <c r="S177" s="89"/>
      <c r="T177" s="89"/>
      <c r="U177" s="89"/>
      <c r="V177" s="26"/>
      <c r="W177" s="26"/>
      <c r="X177" s="26"/>
      <c r="Y177" s="26"/>
      <c r="Z177" s="26"/>
    </row>
    <row r="178" spans="1:26" x14ac:dyDescent="0.2">
      <c r="A178" s="95" t="s">
        <v>99</v>
      </c>
      <c r="B178" s="85"/>
      <c r="C178" s="85"/>
      <c r="D178" s="85"/>
      <c r="E178" s="85"/>
      <c r="F178" s="85"/>
      <c r="G178" s="88">
        <v>1686</v>
      </c>
      <c r="H178" s="88"/>
      <c r="I178" s="88"/>
      <c r="J178" s="88">
        <v>8680</v>
      </c>
      <c r="K178" s="89"/>
      <c r="L178" s="89"/>
      <c r="M178" s="89"/>
      <c r="N178" s="89"/>
      <c r="O178" s="89"/>
      <c r="P178" s="89"/>
      <c r="Q178" s="89"/>
      <c r="R178" s="89"/>
      <c r="S178" s="89"/>
      <c r="T178" s="89"/>
      <c r="U178" s="89"/>
      <c r="V178" s="26"/>
      <c r="W178" s="26"/>
      <c r="X178" s="26"/>
      <c r="Y178" s="26"/>
      <c r="Z178" s="26"/>
    </row>
    <row r="179" spans="1:26" x14ac:dyDescent="0.2">
      <c r="A179" s="95" t="s">
        <v>100</v>
      </c>
      <c r="B179" s="85"/>
      <c r="C179" s="85"/>
      <c r="D179" s="85"/>
      <c r="E179" s="85"/>
      <c r="F179" s="85"/>
      <c r="G179" s="88">
        <v>2586</v>
      </c>
      <c r="H179" s="88"/>
      <c r="I179" s="88"/>
      <c r="J179" s="88">
        <v>18597</v>
      </c>
      <c r="K179" s="89"/>
      <c r="L179" s="89"/>
      <c r="M179" s="89"/>
      <c r="N179" s="89"/>
      <c r="O179" s="89"/>
      <c r="P179" s="89"/>
      <c r="Q179" s="89"/>
      <c r="R179" s="89"/>
      <c r="S179" s="89"/>
      <c r="T179" s="89"/>
      <c r="U179" s="89"/>
      <c r="V179" s="26"/>
      <c r="W179" s="26"/>
      <c r="X179" s="26"/>
      <c r="Y179" s="26"/>
      <c r="Z179" s="26"/>
    </row>
    <row r="180" spans="1:26" x14ac:dyDescent="0.2">
      <c r="A180" s="100" t="s">
        <v>238</v>
      </c>
      <c r="B180" s="101"/>
      <c r="C180" s="101"/>
      <c r="D180" s="101"/>
      <c r="E180" s="101"/>
      <c r="F180" s="101"/>
      <c r="G180" s="102">
        <v>2586</v>
      </c>
      <c r="H180" s="102"/>
      <c r="I180" s="102"/>
      <c r="J180" s="102">
        <v>18597</v>
      </c>
      <c r="K180" s="103"/>
      <c r="L180" s="103"/>
      <c r="M180" s="103"/>
      <c r="N180" s="103"/>
      <c r="O180" s="103"/>
      <c r="P180" s="103"/>
      <c r="Q180" s="103"/>
      <c r="R180" s="103"/>
      <c r="S180" s="103"/>
      <c r="T180" s="103"/>
      <c r="U180" s="103"/>
      <c r="V180" s="26"/>
      <c r="W180" s="26"/>
      <c r="X180" s="26"/>
      <c r="Y180" s="26"/>
      <c r="Z180" s="26"/>
    </row>
    <row r="181" spans="1:26" ht="21" customHeight="1" x14ac:dyDescent="0.2">
      <c r="A181" s="81" t="s">
        <v>239</v>
      </c>
      <c r="B181" s="82"/>
      <c r="C181" s="82"/>
      <c r="D181" s="82"/>
      <c r="E181" s="82"/>
      <c r="F181" s="82"/>
      <c r="G181" s="82"/>
      <c r="H181" s="82"/>
      <c r="I181" s="82"/>
      <c r="J181" s="82"/>
      <c r="K181" s="82"/>
      <c r="L181" s="82"/>
      <c r="M181" s="82"/>
      <c r="N181" s="82"/>
      <c r="O181" s="82"/>
      <c r="P181" s="82"/>
      <c r="Q181" s="82"/>
      <c r="R181" s="82"/>
      <c r="S181" s="82"/>
      <c r="T181" s="82"/>
      <c r="U181" s="82"/>
      <c r="V181" s="26"/>
      <c r="W181" s="26"/>
      <c r="X181" s="26"/>
      <c r="Y181" s="26"/>
      <c r="Z181" s="26"/>
    </row>
    <row r="182" spans="1:26" ht="17.850000000000001" customHeight="1" x14ac:dyDescent="0.2">
      <c r="A182" s="83"/>
      <c r="B182" s="84" t="s">
        <v>240</v>
      </c>
      <c r="C182" s="85"/>
      <c r="D182" s="85"/>
      <c r="E182" s="85"/>
      <c r="F182" s="85"/>
      <c r="G182" s="85"/>
      <c r="H182" s="85"/>
      <c r="I182" s="85"/>
      <c r="J182" s="85"/>
      <c r="K182" s="85"/>
      <c r="L182" s="85"/>
      <c r="M182" s="85"/>
      <c r="N182" s="85"/>
      <c r="O182" s="85"/>
      <c r="P182" s="85"/>
      <c r="Q182" s="85"/>
      <c r="R182" s="85"/>
      <c r="S182" s="85"/>
      <c r="T182" s="85"/>
      <c r="U182" s="85"/>
      <c r="V182" s="26"/>
      <c r="W182" s="26"/>
      <c r="X182" s="26"/>
      <c r="Y182" s="26"/>
      <c r="Z182" s="26"/>
    </row>
    <row r="183" spans="1:26" ht="72" x14ac:dyDescent="0.2">
      <c r="A183" s="83">
        <v>49</v>
      </c>
      <c r="B183" s="86" t="s">
        <v>44</v>
      </c>
      <c r="C183" s="87">
        <v>4.0999999999999996</v>
      </c>
      <c r="D183" s="88">
        <v>41.08</v>
      </c>
      <c r="E183" s="89" t="s">
        <v>45</v>
      </c>
      <c r="F183" s="88">
        <v>0.48</v>
      </c>
      <c r="G183" s="88">
        <v>168</v>
      </c>
      <c r="H183" s="88" t="s">
        <v>241</v>
      </c>
      <c r="I183" s="88">
        <v>2</v>
      </c>
      <c r="J183" s="88">
        <v>1429</v>
      </c>
      <c r="K183" s="89" t="s">
        <v>242</v>
      </c>
      <c r="L183" s="89"/>
      <c r="M183" s="89"/>
      <c r="N183" s="89"/>
      <c r="O183" s="89"/>
      <c r="P183" s="89"/>
      <c r="Q183" s="89"/>
      <c r="R183" s="89"/>
      <c r="S183" s="89"/>
      <c r="T183" s="89"/>
      <c r="U183" s="89">
        <v>11</v>
      </c>
      <c r="V183" s="26"/>
      <c r="W183" s="26"/>
      <c r="X183" s="26"/>
      <c r="Y183" s="26"/>
      <c r="Z183" s="26"/>
    </row>
    <row r="184" spans="1:26" ht="36" x14ac:dyDescent="0.2">
      <c r="A184" s="83">
        <v>50</v>
      </c>
      <c r="B184" s="86" t="s">
        <v>48</v>
      </c>
      <c r="C184" s="87" t="s">
        <v>243</v>
      </c>
      <c r="D184" s="88">
        <v>9.6999999999999993</v>
      </c>
      <c r="E184" s="89">
        <v>9.6999999999999993</v>
      </c>
      <c r="F184" s="88"/>
      <c r="G184" s="88">
        <v>224</v>
      </c>
      <c r="H184" s="88">
        <v>224</v>
      </c>
      <c r="I184" s="88"/>
      <c r="J184" s="88">
        <v>2928</v>
      </c>
      <c r="K184" s="89">
        <v>2928</v>
      </c>
      <c r="L184" s="89"/>
      <c r="M184" s="89"/>
      <c r="N184" s="89"/>
      <c r="O184" s="89"/>
      <c r="P184" s="89"/>
      <c r="Q184" s="89"/>
      <c r="R184" s="89"/>
      <c r="S184" s="89"/>
      <c r="T184" s="89"/>
      <c r="U184" s="89"/>
      <c r="V184" s="26"/>
      <c r="W184" s="26"/>
      <c r="X184" s="26"/>
      <c r="Y184" s="26"/>
      <c r="Z184" s="26"/>
    </row>
    <row r="185" spans="1:26" ht="72" x14ac:dyDescent="0.2">
      <c r="A185" s="83">
        <v>51</v>
      </c>
      <c r="B185" s="86" t="s">
        <v>50</v>
      </c>
      <c r="C185" s="87" t="s">
        <v>244</v>
      </c>
      <c r="D185" s="88">
        <v>301.02</v>
      </c>
      <c r="E185" s="89" t="s">
        <v>52</v>
      </c>
      <c r="F185" s="88">
        <v>4.13</v>
      </c>
      <c r="G185" s="88">
        <v>70</v>
      </c>
      <c r="H185" s="88" t="s">
        <v>245</v>
      </c>
      <c r="I185" s="88">
        <v>1</v>
      </c>
      <c r="J185" s="88">
        <v>254</v>
      </c>
      <c r="K185" s="89" t="s">
        <v>246</v>
      </c>
      <c r="L185" s="89"/>
      <c r="M185" s="89"/>
      <c r="N185" s="89"/>
      <c r="O185" s="89"/>
      <c r="P185" s="89"/>
      <c r="Q185" s="89"/>
      <c r="R185" s="89"/>
      <c r="S185" s="89"/>
      <c r="T185" s="89"/>
      <c r="U185" s="89">
        <v>6</v>
      </c>
      <c r="V185" s="26"/>
      <c r="W185" s="26"/>
      <c r="X185" s="26"/>
      <c r="Y185" s="26"/>
      <c r="Z185" s="26"/>
    </row>
    <row r="186" spans="1:26" ht="48" x14ac:dyDescent="0.2">
      <c r="A186" s="83">
        <v>52</v>
      </c>
      <c r="B186" s="86" t="s">
        <v>55</v>
      </c>
      <c r="C186" s="87" t="s">
        <v>247</v>
      </c>
      <c r="D186" s="88">
        <v>509.47</v>
      </c>
      <c r="E186" s="89" t="s">
        <v>57</v>
      </c>
      <c r="F186" s="88" t="s">
        <v>58</v>
      </c>
      <c r="G186" s="88">
        <v>139</v>
      </c>
      <c r="H186" s="88" t="s">
        <v>248</v>
      </c>
      <c r="I186" s="88" t="s">
        <v>160</v>
      </c>
      <c r="J186" s="88">
        <v>1084</v>
      </c>
      <c r="K186" s="89" t="s">
        <v>249</v>
      </c>
      <c r="L186" s="89"/>
      <c r="M186" s="89"/>
      <c r="N186" s="89"/>
      <c r="O186" s="89"/>
      <c r="P186" s="89"/>
      <c r="Q186" s="89"/>
      <c r="R186" s="89"/>
      <c r="S186" s="89"/>
      <c r="T186" s="89"/>
      <c r="U186" s="89" t="s">
        <v>250</v>
      </c>
      <c r="V186" s="26"/>
      <c r="W186" s="26"/>
      <c r="X186" s="26"/>
      <c r="Y186" s="26"/>
      <c r="Z186" s="26"/>
    </row>
    <row r="187" spans="1:26" ht="36" x14ac:dyDescent="0.2">
      <c r="A187" s="83">
        <v>53</v>
      </c>
      <c r="B187" s="86" t="s">
        <v>63</v>
      </c>
      <c r="C187" s="87">
        <v>31.01</v>
      </c>
      <c r="D187" s="88">
        <v>19.11</v>
      </c>
      <c r="E187" s="89" t="s">
        <v>64</v>
      </c>
      <c r="F187" s="88"/>
      <c r="G187" s="88">
        <v>593</v>
      </c>
      <c r="H187" s="88" t="s">
        <v>251</v>
      </c>
      <c r="I187" s="88"/>
      <c r="J187" s="88">
        <v>2561</v>
      </c>
      <c r="K187" s="89" t="s">
        <v>252</v>
      </c>
      <c r="L187" s="89"/>
      <c r="M187" s="89"/>
      <c r="N187" s="89"/>
      <c r="O187" s="89"/>
      <c r="P187" s="89"/>
      <c r="Q187" s="89"/>
      <c r="R187" s="89"/>
      <c r="S187" s="89"/>
      <c r="T187" s="89"/>
      <c r="U187" s="89"/>
      <c r="V187" s="26"/>
      <c r="W187" s="26"/>
      <c r="X187" s="26"/>
      <c r="Y187" s="26"/>
      <c r="Z187" s="26"/>
    </row>
    <row r="188" spans="1:26" ht="36" x14ac:dyDescent="0.2">
      <c r="A188" s="83">
        <v>54</v>
      </c>
      <c r="B188" s="86" t="s">
        <v>67</v>
      </c>
      <c r="C188" s="87">
        <v>31.55</v>
      </c>
      <c r="D188" s="88">
        <v>14.26</v>
      </c>
      <c r="E188" s="89" t="s">
        <v>68</v>
      </c>
      <c r="F188" s="88"/>
      <c r="G188" s="88">
        <v>450</v>
      </c>
      <c r="H188" s="88" t="s">
        <v>253</v>
      </c>
      <c r="I188" s="88"/>
      <c r="J188" s="88">
        <v>1749</v>
      </c>
      <c r="K188" s="89" t="s">
        <v>254</v>
      </c>
      <c r="L188" s="89"/>
      <c r="M188" s="89"/>
      <c r="N188" s="89"/>
      <c r="O188" s="89"/>
      <c r="P188" s="89"/>
      <c r="Q188" s="89"/>
      <c r="R188" s="89"/>
      <c r="S188" s="89"/>
      <c r="T188" s="89"/>
      <c r="U188" s="89"/>
      <c r="V188" s="26"/>
      <c r="W188" s="26"/>
      <c r="X188" s="26"/>
      <c r="Y188" s="26"/>
      <c r="Z188" s="26"/>
    </row>
    <row r="189" spans="1:26" ht="72" x14ac:dyDescent="0.2">
      <c r="A189" s="83">
        <v>55</v>
      </c>
      <c r="B189" s="86" t="s">
        <v>224</v>
      </c>
      <c r="C189" s="87" t="s">
        <v>255</v>
      </c>
      <c r="D189" s="88">
        <v>1190.1400000000001</v>
      </c>
      <c r="E189" s="89" t="s">
        <v>72</v>
      </c>
      <c r="F189" s="88" t="s">
        <v>73</v>
      </c>
      <c r="G189" s="88">
        <v>134</v>
      </c>
      <c r="H189" s="88" t="s">
        <v>256</v>
      </c>
      <c r="I189" s="88" t="s">
        <v>160</v>
      </c>
      <c r="J189" s="88">
        <v>1028</v>
      </c>
      <c r="K189" s="89" t="s">
        <v>257</v>
      </c>
      <c r="L189" s="89"/>
      <c r="M189" s="89"/>
      <c r="N189" s="89"/>
      <c r="O189" s="89"/>
      <c r="P189" s="89"/>
      <c r="Q189" s="89"/>
      <c r="R189" s="89"/>
      <c r="S189" s="89"/>
      <c r="T189" s="89"/>
      <c r="U189" s="89" t="s">
        <v>258</v>
      </c>
      <c r="V189" s="26"/>
      <c r="W189" s="26"/>
      <c r="X189" s="26"/>
      <c r="Y189" s="26"/>
      <c r="Z189" s="26"/>
    </row>
    <row r="190" spans="1:26" ht="36" x14ac:dyDescent="0.2">
      <c r="A190" s="90">
        <v>56</v>
      </c>
      <c r="B190" s="91" t="s">
        <v>63</v>
      </c>
      <c r="C190" s="92">
        <v>28.48</v>
      </c>
      <c r="D190" s="93">
        <v>19.11</v>
      </c>
      <c r="E190" s="94" t="s">
        <v>64</v>
      </c>
      <c r="F190" s="93"/>
      <c r="G190" s="93">
        <v>544</v>
      </c>
      <c r="H190" s="93" t="s">
        <v>259</v>
      </c>
      <c r="I190" s="93"/>
      <c r="J190" s="93">
        <v>2352</v>
      </c>
      <c r="K190" s="94" t="s">
        <v>260</v>
      </c>
      <c r="L190" s="94"/>
      <c r="M190" s="94"/>
      <c r="N190" s="94"/>
      <c r="O190" s="94"/>
      <c r="P190" s="94"/>
      <c r="Q190" s="94"/>
      <c r="R190" s="94"/>
      <c r="S190" s="94"/>
      <c r="T190" s="94"/>
      <c r="U190" s="94"/>
      <c r="V190" s="26"/>
      <c r="W190" s="26"/>
      <c r="X190" s="26"/>
      <c r="Y190" s="26"/>
      <c r="Z190" s="26"/>
    </row>
    <row r="191" spans="1:26" ht="36" x14ac:dyDescent="0.2">
      <c r="A191" s="95" t="s">
        <v>80</v>
      </c>
      <c r="B191" s="85"/>
      <c r="C191" s="85"/>
      <c r="D191" s="85"/>
      <c r="E191" s="85"/>
      <c r="F191" s="85"/>
      <c r="G191" s="88">
        <v>2322</v>
      </c>
      <c r="H191" s="88" t="s">
        <v>261</v>
      </c>
      <c r="I191" s="88" t="s">
        <v>262</v>
      </c>
      <c r="J191" s="88">
        <v>13385</v>
      </c>
      <c r="K191" s="89" t="s">
        <v>263</v>
      </c>
      <c r="L191" s="89"/>
      <c r="M191" s="89"/>
      <c r="N191" s="89"/>
      <c r="O191" s="89"/>
      <c r="P191" s="89"/>
      <c r="Q191" s="89"/>
      <c r="R191" s="89"/>
      <c r="S191" s="89"/>
      <c r="T191" s="89"/>
      <c r="U191" s="89" t="s">
        <v>264</v>
      </c>
      <c r="V191" s="26"/>
      <c r="W191" s="26"/>
      <c r="X191" s="26"/>
      <c r="Y191" s="26"/>
      <c r="Z191" s="26"/>
    </row>
    <row r="192" spans="1:26" x14ac:dyDescent="0.2">
      <c r="A192" s="95" t="s">
        <v>85</v>
      </c>
      <c r="B192" s="85"/>
      <c r="C192" s="85"/>
      <c r="D192" s="85"/>
      <c r="E192" s="85"/>
      <c r="F192" s="85"/>
      <c r="G192" s="88">
        <v>2387</v>
      </c>
      <c r="H192" s="88"/>
      <c r="I192" s="88"/>
      <c r="J192" s="88">
        <v>14169</v>
      </c>
      <c r="K192" s="89"/>
      <c r="L192" s="89"/>
      <c r="M192" s="89"/>
      <c r="N192" s="89"/>
      <c r="O192" s="89"/>
      <c r="P192" s="89"/>
      <c r="Q192" s="89"/>
      <c r="R192" s="89"/>
      <c r="S192" s="89"/>
      <c r="T192" s="89"/>
      <c r="U192" s="89"/>
      <c r="V192" s="26"/>
      <c r="W192" s="26"/>
      <c r="X192" s="26"/>
      <c r="Y192" s="26"/>
      <c r="Z192" s="26"/>
    </row>
    <row r="193" spans="1:26" x14ac:dyDescent="0.2">
      <c r="A193" s="95" t="s">
        <v>86</v>
      </c>
      <c r="B193" s="85"/>
      <c r="C193" s="85"/>
      <c r="D193" s="85"/>
      <c r="E193" s="85"/>
      <c r="F193" s="85"/>
      <c r="G193" s="88"/>
      <c r="H193" s="88"/>
      <c r="I193" s="88"/>
      <c r="J193" s="88"/>
      <c r="K193" s="89"/>
      <c r="L193" s="89"/>
      <c r="M193" s="89"/>
      <c r="N193" s="89"/>
      <c r="O193" s="89"/>
      <c r="P193" s="89"/>
      <c r="Q193" s="89"/>
      <c r="R193" s="89"/>
      <c r="S193" s="89"/>
      <c r="T193" s="89"/>
      <c r="U193" s="89"/>
      <c r="V193" s="26"/>
      <c r="W193" s="26"/>
      <c r="X193" s="26"/>
      <c r="Y193" s="26"/>
      <c r="Z193" s="26"/>
    </row>
    <row r="194" spans="1:26" ht="36" x14ac:dyDescent="0.2">
      <c r="A194" s="95" t="s">
        <v>265</v>
      </c>
      <c r="B194" s="85"/>
      <c r="C194" s="85"/>
      <c r="D194" s="85"/>
      <c r="E194" s="85"/>
      <c r="F194" s="85"/>
      <c r="G194" s="88">
        <v>65</v>
      </c>
      <c r="H194" s="88">
        <v>57</v>
      </c>
      <c r="I194" s="88" t="s">
        <v>266</v>
      </c>
      <c r="J194" s="88">
        <v>784</v>
      </c>
      <c r="K194" s="89">
        <v>747</v>
      </c>
      <c r="L194" s="89"/>
      <c r="M194" s="89"/>
      <c r="N194" s="89"/>
      <c r="O194" s="89"/>
      <c r="P194" s="89"/>
      <c r="Q194" s="89"/>
      <c r="R194" s="89"/>
      <c r="S194" s="89"/>
      <c r="T194" s="89"/>
      <c r="U194" s="89" t="s">
        <v>267</v>
      </c>
      <c r="V194" s="26"/>
      <c r="W194" s="26"/>
      <c r="X194" s="26"/>
      <c r="Y194" s="26"/>
      <c r="Z194" s="26"/>
    </row>
    <row r="195" spans="1:26" x14ac:dyDescent="0.2">
      <c r="A195" s="95" t="s">
        <v>90</v>
      </c>
      <c r="B195" s="85"/>
      <c r="C195" s="85"/>
      <c r="D195" s="85"/>
      <c r="E195" s="85"/>
      <c r="F195" s="85"/>
      <c r="G195" s="88"/>
      <c r="H195" s="88"/>
      <c r="I195" s="88"/>
      <c r="J195" s="88"/>
      <c r="K195" s="89"/>
      <c r="L195" s="89"/>
      <c r="M195" s="89"/>
      <c r="N195" s="89"/>
      <c r="O195" s="89"/>
      <c r="P195" s="89"/>
      <c r="Q195" s="89"/>
      <c r="R195" s="89"/>
      <c r="S195" s="89"/>
      <c r="T195" s="89"/>
      <c r="U195" s="89"/>
      <c r="V195" s="26"/>
      <c r="W195" s="26"/>
      <c r="X195" s="26"/>
      <c r="Y195" s="26"/>
      <c r="Z195" s="26"/>
    </row>
    <row r="196" spans="1:26" x14ac:dyDescent="0.2">
      <c r="A196" s="95" t="s">
        <v>91</v>
      </c>
      <c r="B196" s="85"/>
      <c r="C196" s="85"/>
      <c r="D196" s="85"/>
      <c r="E196" s="85"/>
      <c r="F196" s="85"/>
      <c r="G196" s="88">
        <v>442</v>
      </c>
      <c r="H196" s="88"/>
      <c r="I196" s="88"/>
      <c r="J196" s="88">
        <v>5766</v>
      </c>
      <c r="K196" s="89"/>
      <c r="L196" s="89"/>
      <c r="M196" s="89"/>
      <c r="N196" s="89"/>
      <c r="O196" s="89"/>
      <c r="P196" s="89"/>
      <c r="Q196" s="89"/>
      <c r="R196" s="89"/>
      <c r="S196" s="89"/>
      <c r="T196" s="89"/>
      <c r="U196" s="89"/>
      <c r="V196" s="26"/>
      <c r="W196" s="26"/>
      <c r="X196" s="26"/>
      <c r="Y196" s="26"/>
      <c r="Z196" s="26"/>
    </row>
    <row r="197" spans="1:26" x14ac:dyDescent="0.2">
      <c r="A197" s="95" t="s">
        <v>92</v>
      </c>
      <c r="B197" s="85"/>
      <c r="C197" s="85"/>
      <c r="D197" s="85"/>
      <c r="E197" s="85"/>
      <c r="F197" s="85"/>
      <c r="G197" s="88">
        <v>1914</v>
      </c>
      <c r="H197" s="88"/>
      <c r="I197" s="88"/>
      <c r="J197" s="88">
        <v>8257</v>
      </c>
      <c r="K197" s="89"/>
      <c r="L197" s="89"/>
      <c r="M197" s="89"/>
      <c r="N197" s="89"/>
      <c r="O197" s="89"/>
      <c r="P197" s="89"/>
      <c r="Q197" s="89"/>
      <c r="R197" s="89"/>
      <c r="S197" s="89"/>
      <c r="T197" s="89"/>
      <c r="U197" s="89"/>
      <c r="V197" s="26"/>
      <c r="W197" s="26"/>
      <c r="X197" s="26"/>
      <c r="Y197" s="26"/>
      <c r="Z197" s="26"/>
    </row>
    <row r="198" spans="1:26" x14ac:dyDescent="0.2">
      <c r="A198" s="95" t="s">
        <v>93</v>
      </c>
      <c r="B198" s="85"/>
      <c r="C198" s="85"/>
      <c r="D198" s="85"/>
      <c r="E198" s="85"/>
      <c r="F198" s="85"/>
      <c r="G198" s="88">
        <v>34</v>
      </c>
      <c r="H198" s="88"/>
      <c r="I198" s="88"/>
      <c r="J198" s="88">
        <v>182</v>
      </c>
      <c r="K198" s="89"/>
      <c r="L198" s="89"/>
      <c r="M198" s="89"/>
      <c r="N198" s="89"/>
      <c r="O198" s="89"/>
      <c r="P198" s="89"/>
      <c r="Q198" s="89"/>
      <c r="R198" s="89"/>
      <c r="S198" s="89"/>
      <c r="T198" s="89"/>
      <c r="U198" s="89"/>
      <c r="V198" s="26"/>
      <c r="W198" s="26"/>
      <c r="X198" s="26"/>
      <c r="Y198" s="26"/>
      <c r="Z198" s="26"/>
    </row>
    <row r="199" spans="1:26" x14ac:dyDescent="0.2">
      <c r="A199" s="96" t="s">
        <v>94</v>
      </c>
      <c r="B199" s="97"/>
      <c r="C199" s="97"/>
      <c r="D199" s="97"/>
      <c r="E199" s="97"/>
      <c r="F199" s="97"/>
      <c r="G199" s="98">
        <v>391</v>
      </c>
      <c r="H199" s="98"/>
      <c r="I199" s="98"/>
      <c r="J199" s="98">
        <v>4350</v>
      </c>
      <c r="K199" s="99"/>
      <c r="L199" s="99"/>
      <c r="M199" s="99"/>
      <c r="N199" s="99"/>
      <c r="O199" s="99"/>
      <c r="P199" s="99"/>
      <c r="Q199" s="99"/>
      <c r="R199" s="99"/>
      <c r="S199" s="99"/>
      <c r="T199" s="99"/>
      <c r="U199" s="99"/>
      <c r="V199" s="26"/>
      <c r="W199" s="26"/>
      <c r="X199" s="26"/>
      <c r="Y199" s="26"/>
      <c r="Z199" s="26"/>
    </row>
    <row r="200" spans="1:26" x14ac:dyDescent="0.2">
      <c r="A200" s="96" t="s">
        <v>95</v>
      </c>
      <c r="B200" s="97"/>
      <c r="C200" s="97"/>
      <c r="D200" s="97"/>
      <c r="E200" s="97"/>
      <c r="F200" s="97"/>
      <c r="G200" s="98">
        <v>230</v>
      </c>
      <c r="H200" s="98"/>
      <c r="I200" s="98"/>
      <c r="J200" s="98">
        <v>2379</v>
      </c>
      <c r="K200" s="99"/>
      <c r="L200" s="99"/>
      <c r="M200" s="99"/>
      <c r="N200" s="99"/>
      <c r="O200" s="99"/>
      <c r="P200" s="99"/>
      <c r="Q200" s="99"/>
      <c r="R200" s="99"/>
      <c r="S200" s="99"/>
      <c r="T200" s="99"/>
      <c r="U200" s="99"/>
      <c r="V200" s="26"/>
      <c r="W200" s="26"/>
      <c r="X200" s="26"/>
      <c r="Y200" s="26"/>
      <c r="Z200" s="26"/>
    </row>
    <row r="201" spans="1:26" x14ac:dyDescent="0.2">
      <c r="A201" s="96" t="s">
        <v>268</v>
      </c>
      <c r="B201" s="97"/>
      <c r="C201" s="97"/>
      <c r="D201" s="97"/>
      <c r="E201" s="97"/>
      <c r="F201" s="97"/>
      <c r="G201" s="98"/>
      <c r="H201" s="98"/>
      <c r="I201" s="98"/>
      <c r="J201" s="98"/>
      <c r="K201" s="99"/>
      <c r="L201" s="99"/>
      <c r="M201" s="99"/>
      <c r="N201" s="99"/>
      <c r="O201" s="99"/>
      <c r="P201" s="99"/>
      <c r="Q201" s="99"/>
      <c r="R201" s="99"/>
      <c r="S201" s="99"/>
      <c r="T201" s="99"/>
      <c r="U201" s="99"/>
      <c r="V201" s="26"/>
      <c r="W201" s="26"/>
      <c r="X201" s="26"/>
      <c r="Y201" s="26"/>
      <c r="Z201" s="26"/>
    </row>
    <row r="202" spans="1:26" x14ac:dyDescent="0.2">
      <c r="A202" s="95" t="s">
        <v>97</v>
      </c>
      <c r="B202" s="85"/>
      <c r="C202" s="85"/>
      <c r="D202" s="85"/>
      <c r="E202" s="85"/>
      <c r="F202" s="85"/>
      <c r="G202" s="88">
        <v>276</v>
      </c>
      <c r="H202" s="88"/>
      <c r="I202" s="88"/>
      <c r="J202" s="88">
        <v>2601</v>
      </c>
      <c r="K202" s="89"/>
      <c r="L202" s="89"/>
      <c r="M202" s="89"/>
      <c r="N202" s="89"/>
      <c r="O202" s="89"/>
      <c r="P202" s="89"/>
      <c r="Q202" s="89"/>
      <c r="R202" s="89"/>
      <c r="S202" s="89"/>
      <c r="T202" s="89"/>
      <c r="U202" s="89"/>
      <c r="V202" s="26"/>
      <c r="W202" s="26"/>
      <c r="X202" s="26"/>
      <c r="Y202" s="26"/>
      <c r="Z202" s="26"/>
    </row>
    <row r="203" spans="1:26" x14ac:dyDescent="0.2">
      <c r="A203" s="95" t="s">
        <v>98</v>
      </c>
      <c r="B203" s="85"/>
      <c r="C203" s="85"/>
      <c r="D203" s="85"/>
      <c r="E203" s="85"/>
      <c r="F203" s="85"/>
      <c r="G203" s="88">
        <v>599</v>
      </c>
      <c r="H203" s="88"/>
      <c r="I203" s="88"/>
      <c r="J203" s="88">
        <v>7037</v>
      </c>
      <c r="K203" s="89"/>
      <c r="L203" s="89"/>
      <c r="M203" s="89"/>
      <c r="N203" s="89"/>
      <c r="O203" s="89"/>
      <c r="P203" s="89"/>
      <c r="Q203" s="89"/>
      <c r="R203" s="89"/>
      <c r="S203" s="89"/>
      <c r="T203" s="89"/>
      <c r="U203" s="89"/>
      <c r="V203" s="26"/>
      <c r="W203" s="26"/>
      <c r="X203" s="26"/>
      <c r="Y203" s="26"/>
      <c r="Z203" s="26"/>
    </row>
    <row r="204" spans="1:26" x14ac:dyDescent="0.2">
      <c r="A204" s="95" t="s">
        <v>99</v>
      </c>
      <c r="B204" s="85"/>
      <c r="C204" s="85"/>
      <c r="D204" s="85"/>
      <c r="E204" s="85"/>
      <c r="F204" s="85"/>
      <c r="G204" s="88">
        <v>2133</v>
      </c>
      <c r="H204" s="88"/>
      <c r="I204" s="88"/>
      <c r="J204" s="88">
        <v>11260</v>
      </c>
      <c r="K204" s="89"/>
      <c r="L204" s="89"/>
      <c r="M204" s="89"/>
      <c r="N204" s="89"/>
      <c r="O204" s="89"/>
      <c r="P204" s="89"/>
      <c r="Q204" s="89"/>
      <c r="R204" s="89"/>
      <c r="S204" s="89"/>
      <c r="T204" s="89"/>
      <c r="U204" s="89"/>
      <c r="V204" s="26"/>
      <c r="W204" s="26"/>
      <c r="X204" s="26"/>
      <c r="Y204" s="26"/>
      <c r="Z204" s="26"/>
    </row>
    <row r="205" spans="1:26" x14ac:dyDescent="0.2">
      <c r="A205" s="95" t="s">
        <v>100</v>
      </c>
      <c r="B205" s="85"/>
      <c r="C205" s="85"/>
      <c r="D205" s="85"/>
      <c r="E205" s="85"/>
      <c r="F205" s="85"/>
      <c r="G205" s="88">
        <v>3008</v>
      </c>
      <c r="H205" s="88"/>
      <c r="I205" s="88"/>
      <c r="J205" s="88">
        <v>20898</v>
      </c>
      <c r="K205" s="89"/>
      <c r="L205" s="89"/>
      <c r="M205" s="89"/>
      <c r="N205" s="89"/>
      <c r="O205" s="89"/>
      <c r="P205" s="89"/>
      <c r="Q205" s="89"/>
      <c r="R205" s="89"/>
      <c r="S205" s="89"/>
      <c r="T205" s="89"/>
      <c r="U205" s="89"/>
      <c r="V205" s="26"/>
      <c r="W205" s="26"/>
      <c r="X205" s="26"/>
      <c r="Y205" s="26"/>
      <c r="Z205" s="26"/>
    </row>
    <row r="206" spans="1:26" x14ac:dyDescent="0.2">
      <c r="A206" s="100" t="s">
        <v>269</v>
      </c>
      <c r="B206" s="101"/>
      <c r="C206" s="101"/>
      <c r="D206" s="101"/>
      <c r="E206" s="101"/>
      <c r="F206" s="101"/>
      <c r="G206" s="102">
        <v>3008</v>
      </c>
      <c r="H206" s="102"/>
      <c r="I206" s="102"/>
      <c r="J206" s="102">
        <v>20898</v>
      </c>
      <c r="K206" s="103"/>
      <c r="L206" s="103"/>
      <c r="M206" s="103"/>
      <c r="N206" s="103"/>
      <c r="O206" s="103"/>
      <c r="P206" s="103"/>
      <c r="Q206" s="103"/>
      <c r="R206" s="103"/>
      <c r="S206" s="103"/>
      <c r="T206" s="103"/>
      <c r="U206" s="103"/>
      <c r="V206" s="26"/>
      <c r="W206" s="26"/>
      <c r="X206" s="26"/>
      <c r="Y206" s="26"/>
      <c r="Z206" s="26"/>
    </row>
    <row r="207" spans="1:26" ht="36" x14ac:dyDescent="0.2">
      <c r="A207" s="95" t="s">
        <v>270</v>
      </c>
      <c r="B207" s="85"/>
      <c r="C207" s="85"/>
      <c r="D207" s="85"/>
      <c r="E207" s="85"/>
      <c r="F207" s="85"/>
      <c r="G207" s="88">
        <v>21261</v>
      </c>
      <c r="H207" s="88" t="s">
        <v>271</v>
      </c>
      <c r="I207" s="88" t="s">
        <v>272</v>
      </c>
      <c r="J207" s="88">
        <v>127166</v>
      </c>
      <c r="K207" s="89" t="s">
        <v>273</v>
      </c>
      <c r="L207" s="89"/>
      <c r="M207" s="89"/>
      <c r="N207" s="89"/>
      <c r="O207" s="89"/>
      <c r="P207" s="89"/>
      <c r="Q207" s="89"/>
      <c r="R207" s="89"/>
      <c r="S207" s="89"/>
      <c r="T207" s="89"/>
      <c r="U207" s="89" t="s">
        <v>274</v>
      </c>
      <c r="V207" s="26"/>
      <c r="W207" s="26"/>
      <c r="X207" s="26"/>
      <c r="Y207" s="26"/>
      <c r="Z207" s="26"/>
    </row>
    <row r="208" spans="1:26" x14ac:dyDescent="0.2">
      <c r="A208" s="95" t="s">
        <v>275</v>
      </c>
      <c r="B208" s="85"/>
      <c r="C208" s="85"/>
      <c r="D208" s="85"/>
      <c r="E208" s="85"/>
      <c r="F208" s="85"/>
      <c r="G208" s="88">
        <v>21928</v>
      </c>
      <c r="H208" s="88"/>
      <c r="I208" s="88"/>
      <c r="J208" s="88">
        <v>135404</v>
      </c>
      <c r="K208" s="89"/>
      <c r="L208" s="89"/>
      <c r="M208" s="89"/>
      <c r="N208" s="89"/>
      <c r="O208" s="89"/>
      <c r="P208" s="89"/>
      <c r="Q208" s="89"/>
      <c r="R208" s="89"/>
      <c r="S208" s="89"/>
      <c r="T208" s="89"/>
      <c r="U208" s="89"/>
      <c r="V208" s="26"/>
      <c r="W208" s="26"/>
      <c r="X208" s="26"/>
      <c r="Y208" s="26"/>
      <c r="Z208" s="26"/>
    </row>
    <row r="209" spans="1:26" x14ac:dyDescent="0.2">
      <c r="A209" s="95" t="s">
        <v>86</v>
      </c>
      <c r="B209" s="85"/>
      <c r="C209" s="85"/>
      <c r="D209" s="85"/>
      <c r="E209" s="85"/>
      <c r="F209" s="85"/>
      <c r="G209" s="88"/>
      <c r="H209" s="88"/>
      <c r="I209" s="88"/>
      <c r="J209" s="88"/>
      <c r="K209" s="89"/>
      <c r="L209" s="89"/>
      <c r="M209" s="89"/>
      <c r="N209" s="89"/>
      <c r="O209" s="89"/>
      <c r="P209" s="89"/>
      <c r="Q209" s="89"/>
      <c r="R209" s="89"/>
      <c r="S209" s="89"/>
      <c r="T209" s="89"/>
      <c r="U209" s="89"/>
      <c r="V209" s="26"/>
      <c r="W209" s="26"/>
      <c r="X209" s="26"/>
      <c r="Y209" s="26"/>
      <c r="Z209" s="26"/>
    </row>
    <row r="210" spans="1:26" ht="39" customHeight="1" x14ac:dyDescent="0.2">
      <c r="A210" s="95" t="s">
        <v>276</v>
      </c>
      <c r="B210" s="85"/>
      <c r="C210" s="85"/>
      <c r="D210" s="85"/>
      <c r="E210" s="85"/>
      <c r="F210" s="85"/>
      <c r="G210" s="88">
        <v>667</v>
      </c>
      <c r="H210" s="88">
        <v>608</v>
      </c>
      <c r="I210" s="88" t="s">
        <v>277</v>
      </c>
      <c r="J210" s="88">
        <v>8238</v>
      </c>
      <c r="K210" s="89">
        <v>7948</v>
      </c>
      <c r="L210" s="89"/>
      <c r="M210" s="89"/>
      <c r="N210" s="89"/>
      <c r="O210" s="89"/>
      <c r="P210" s="89"/>
      <c r="Q210" s="89"/>
      <c r="R210" s="89"/>
      <c r="S210" s="89"/>
      <c r="T210" s="89"/>
      <c r="U210" s="89" t="s">
        <v>278</v>
      </c>
      <c r="V210" s="26"/>
      <c r="W210" s="26"/>
      <c r="X210" s="26"/>
      <c r="Y210" s="26"/>
      <c r="Z210" s="26"/>
    </row>
    <row r="211" spans="1:26" x14ac:dyDescent="0.2">
      <c r="A211" s="95" t="s">
        <v>90</v>
      </c>
      <c r="B211" s="85"/>
      <c r="C211" s="85"/>
      <c r="D211" s="85"/>
      <c r="E211" s="85"/>
      <c r="F211" s="85"/>
      <c r="G211" s="88"/>
      <c r="H211" s="88"/>
      <c r="I211" s="88"/>
      <c r="J211" s="88"/>
      <c r="K211" s="89"/>
      <c r="L211" s="89"/>
      <c r="M211" s="89"/>
      <c r="N211" s="89"/>
      <c r="O211" s="89"/>
      <c r="P211" s="89"/>
      <c r="Q211" s="89"/>
      <c r="R211" s="89"/>
      <c r="S211" s="89"/>
      <c r="T211" s="89"/>
      <c r="U211" s="89"/>
      <c r="V211" s="26"/>
      <c r="W211" s="26"/>
      <c r="X211" s="26"/>
      <c r="Y211" s="26"/>
      <c r="Z211" s="26"/>
    </row>
    <row r="212" spans="1:26" x14ac:dyDescent="0.2">
      <c r="A212" s="95" t="s">
        <v>91</v>
      </c>
      <c r="B212" s="85"/>
      <c r="C212" s="85"/>
      <c r="D212" s="85"/>
      <c r="E212" s="85"/>
      <c r="F212" s="85"/>
      <c r="G212" s="88">
        <v>4685</v>
      </c>
      <c r="H212" s="88"/>
      <c r="I212" s="88"/>
      <c r="J212" s="88">
        <v>61172</v>
      </c>
      <c r="K212" s="89"/>
      <c r="L212" s="89"/>
      <c r="M212" s="89"/>
      <c r="N212" s="89"/>
      <c r="O212" s="89"/>
      <c r="P212" s="89"/>
      <c r="Q212" s="89"/>
      <c r="R212" s="89"/>
      <c r="S212" s="89"/>
      <c r="T212" s="89"/>
      <c r="U212" s="89"/>
      <c r="V212" s="26"/>
      <c r="W212" s="26"/>
      <c r="X212" s="26"/>
      <c r="Y212" s="26"/>
      <c r="Z212" s="26"/>
    </row>
    <row r="213" spans="1:26" x14ac:dyDescent="0.2">
      <c r="A213" s="95" t="s">
        <v>92</v>
      </c>
      <c r="B213" s="85"/>
      <c r="C213" s="85"/>
      <c r="D213" s="85"/>
      <c r="E213" s="85"/>
      <c r="F213" s="85"/>
      <c r="G213" s="88">
        <v>16991</v>
      </c>
      <c r="H213" s="88"/>
      <c r="I213" s="88"/>
      <c r="J213" s="88">
        <v>73035</v>
      </c>
      <c r="K213" s="89"/>
      <c r="L213" s="89"/>
      <c r="M213" s="89"/>
      <c r="N213" s="89"/>
      <c r="O213" s="89"/>
      <c r="P213" s="89"/>
      <c r="Q213" s="89"/>
      <c r="R213" s="89"/>
      <c r="S213" s="89"/>
      <c r="T213" s="89"/>
      <c r="U213" s="89"/>
      <c r="V213" s="26"/>
      <c r="W213" s="26"/>
      <c r="X213" s="26"/>
      <c r="Y213" s="26"/>
      <c r="Z213" s="26"/>
    </row>
    <row r="214" spans="1:26" x14ac:dyDescent="0.2">
      <c r="A214" s="95" t="s">
        <v>93</v>
      </c>
      <c r="B214" s="85"/>
      <c r="C214" s="85"/>
      <c r="D214" s="85"/>
      <c r="E214" s="85"/>
      <c r="F214" s="85"/>
      <c r="G214" s="88">
        <v>272</v>
      </c>
      <c r="H214" s="88"/>
      <c r="I214" s="88"/>
      <c r="J214" s="88">
        <v>1433</v>
      </c>
      <c r="K214" s="89"/>
      <c r="L214" s="89"/>
      <c r="M214" s="89"/>
      <c r="N214" s="89"/>
      <c r="O214" s="89"/>
      <c r="P214" s="89"/>
      <c r="Q214" s="89"/>
      <c r="R214" s="89"/>
      <c r="S214" s="89"/>
      <c r="T214" s="89"/>
      <c r="U214" s="89"/>
      <c r="V214" s="26"/>
      <c r="W214" s="26"/>
      <c r="X214" s="26"/>
      <c r="Y214" s="26"/>
      <c r="Z214" s="26"/>
    </row>
    <row r="215" spans="1:26" x14ac:dyDescent="0.2">
      <c r="A215" s="96" t="s">
        <v>94</v>
      </c>
      <c r="B215" s="97"/>
      <c r="C215" s="97"/>
      <c r="D215" s="97"/>
      <c r="E215" s="97"/>
      <c r="F215" s="97"/>
      <c r="G215" s="98">
        <v>4050</v>
      </c>
      <c r="H215" s="98"/>
      <c r="I215" s="98"/>
      <c r="J215" s="98">
        <v>45113</v>
      </c>
      <c r="K215" s="99"/>
      <c r="L215" s="99"/>
      <c r="M215" s="99"/>
      <c r="N215" s="99"/>
      <c r="O215" s="99"/>
      <c r="P215" s="99"/>
      <c r="Q215" s="99"/>
      <c r="R215" s="99"/>
      <c r="S215" s="99"/>
      <c r="T215" s="99"/>
      <c r="U215" s="99"/>
      <c r="V215" s="26"/>
      <c r="W215" s="26"/>
      <c r="X215" s="26"/>
      <c r="Y215" s="26"/>
      <c r="Z215" s="26"/>
    </row>
    <row r="216" spans="1:26" x14ac:dyDescent="0.2">
      <c r="A216" s="96" t="s">
        <v>95</v>
      </c>
      <c r="B216" s="97"/>
      <c r="C216" s="97"/>
      <c r="D216" s="97"/>
      <c r="E216" s="97"/>
      <c r="F216" s="97"/>
      <c r="G216" s="98">
        <v>2461</v>
      </c>
      <c r="H216" s="98"/>
      <c r="I216" s="98"/>
      <c r="J216" s="98">
        <v>25437</v>
      </c>
      <c r="K216" s="99"/>
      <c r="L216" s="99"/>
      <c r="M216" s="99"/>
      <c r="N216" s="99"/>
      <c r="O216" s="99"/>
      <c r="P216" s="99"/>
      <c r="Q216" s="99"/>
      <c r="R216" s="99"/>
      <c r="S216" s="99"/>
      <c r="T216" s="99"/>
      <c r="U216" s="99"/>
      <c r="V216" s="26"/>
      <c r="W216" s="26"/>
      <c r="X216" s="26"/>
      <c r="Y216" s="26"/>
      <c r="Z216" s="26"/>
    </row>
    <row r="217" spans="1:26" x14ac:dyDescent="0.2">
      <c r="A217" s="96" t="s">
        <v>279</v>
      </c>
      <c r="B217" s="97"/>
      <c r="C217" s="97"/>
      <c r="D217" s="97"/>
      <c r="E217" s="97"/>
      <c r="F217" s="97"/>
      <c r="G217" s="98"/>
      <c r="H217" s="98"/>
      <c r="I217" s="98"/>
      <c r="J217" s="98"/>
      <c r="K217" s="99"/>
      <c r="L217" s="99"/>
      <c r="M217" s="99"/>
      <c r="N217" s="99"/>
      <c r="O217" s="99"/>
      <c r="P217" s="99"/>
      <c r="Q217" s="99"/>
      <c r="R217" s="99"/>
      <c r="S217" s="99"/>
      <c r="T217" s="99"/>
      <c r="U217" s="99"/>
      <c r="V217" s="26"/>
      <c r="W217" s="26"/>
      <c r="X217" s="26"/>
      <c r="Y217" s="26"/>
      <c r="Z217" s="26"/>
    </row>
    <row r="218" spans="1:26" x14ac:dyDescent="0.2">
      <c r="A218" s="95" t="s">
        <v>101</v>
      </c>
      <c r="B218" s="85"/>
      <c r="C218" s="85"/>
      <c r="D218" s="85"/>
      <c r="E218" s="85"/>
      <c r="F218" s="85"/>
      <c r="G218" s="88">
        <v>5448</v>
      </c>
      <c r="H218" s="88"/>
      <c r="I218" s="88"/>
      <c r="J218" s="88">
        <v>39686</v>
      </c>
      <c r="K218" s="89"/>
      <c r="L218" s="89"/>
      <c r="M218" s="89"/>
      <c r="N218" s="89"/>
      <c r="O218" s="89"/>
      <c r="P218" s="89"/>
      <c r="Q218" s="89"/>
      <c r="R218" s="89"/>
      <c r="S218" s="89"/>
      <c r="T218" s="89"/>
      <c r="U218" s="89"/>
      <c r="V218" s="26"/>
      <c r="W218" s="26"/>
      <c r="X218" s="26"/>
      <c r="Y218" s="26"/>
      <c r="Z218" s="26"/>
    </row>
    <row r="219" spans="1:26" x14ac:dyDescent="0.2">
      <c r="A219" s="95" t="s">
        <v>132</v>
      </c>
      <c r="B219" s="85"/>
      <c r="C219" s="85"/>
      <c r="D219" s="85"/>
      <c r="E219" s="85"/>
      <c r="F219" s="85"/>
      <c r="G219" s="88">
        <v>5526</v>
      </c>
      <c r="H219" s="88"/>
      <c r="I219" s="88"/>
      <c r="J219" s="88">
        <v>40463</v>
      </c>
      <c r="K219" s="89"/>
      <c r="L219" s="89"/>
      <c r="M219" s="89"/>
      <c r="N219" s="89"/>
      <c r="O219" s="89"/>
      <c r="P219" s="89"/>
      <c r="Q219" s="89"/>
      <c r="R219" s="89"/>
      <c r="S219" s="89"/>
      <c r="T219" s="89"/>
      <c r="U219" s="89"/>
      <c r="V219" s="26"/>
      <c r="W219" s="26"/>
      <c r="X219" s="26"/>
      <c r="Y219" s="26"/>
      <c r="Z219" s="26"/>
    </row>
    <row r="220" spans="1:26" x14ac:dyDescent="0.2">
      <c r="A220" s="95" t="s">
        <v>163</v>
      </c>
      <c r="B220" s="85"/>
      <c r="C220" s="85"/>
      <c r="D220" s="85"/>
      <c r="E220" s="85"/>
      <c r="F220" s="85"/>
      <c r="G220" s="88">
        <v>6674</v>
      </c>
      <c r="H220" s="88"/>
      <c r="I220" s="88"/>
      <c r="J220" s="88">
        <v>48726</v>
      </c>
      <c r="K220" s="89"/>
      <c r="L220" s="89"/>
      <c r="M220" s="89"/>
      <c r="N220" s="89"/>
      <c r="O220" s="89"/>
      <c r="P220" s="89"/>
      <c r="Q220" s="89"/>
      <c r="R220" s="89"/>
      <c r="S220" s="89"/>
      <c r="T220" s="89"/>
      <c r="U220" s="89"/>
      <c r="V220" s="26"/>
      <c r="W220" s="26"/>
      <c r="X220" s="26"/>
      <c r="Y220" s="26"/>
      <c r="Z220" s="26"/>
    </row>
    <row r="221" spans="1:26" x14ac:dyDescent="0.2">
      <c r="A221" s="95" t="s">
        <v>190</v>
      </c>
      <c r="B221" s="85"/>
      <c r="C221" s="85"/>
      <c r="D221" s="85"/>
      <c r="E221" s="85"/>
      <c r="F221" s="85"/>
      <c r="G221" s="88">
        <v>2769</v>
      </c>
      <c r="H221" s="88"/>
      <c r="I221" s="88"/>
      <c r="J221" s="88">
        <v>19888</v>
      </c>
      <c r="K221" s="89"/>
      <c r="L221" s="89"/>
      <c r="M221" s="89"/>
      <c r="N221" s="89"/>
      <c r="O221" s="89"/>
      <c r="P221" s="89"/>
      <c r="Q221" s="89"/>
      <c r="R221" s="89"/>
      <c r="S221" s="89"/>
      <c r="T221" s="89"/>
      <c r="U221" s="89"/>
      <c r="V221" s="26"/>
      <c r="W221" s="26"/>
      <c r="X221" s="26"/>
      <c r="Y221" s="26"/>
      <c r="Z221" s="26"/>
    </row>
    <row r="222" spans="1:26" x14ac:dyDescent="0.2">
      <c r="A222" s="95" t="s">
        <v>222</v>
      </c>
      <c r="B222" s="85"/>
      <c r="C222" s="85"/>
      <c r="D222" s="85"/>
      <c r="E222" s="85"/>
      <c r="F222" s="85"/>
      <c r="G222" s="88">
        <v>2428</v>
      </c>
      <c r="H222" s="88"/>
      <c r="I222" s="88"/>
      <c r="J222" s="88">
        <v>17696</v>
      </c>
      <c r="K222" s="89"/>
      <c r="L222" s="89"/>
      <c r="M222" s="89"/>
      <c r="N222" s="89"/>
      <c r="O222" s="89"/>
      <c r="P222" s="89"/>
      <c r="Q222" s="89"/>
      <c r="R222" s="89"/>
      <c r="S222" s="89"/>
      <c r="T222" s="89"/>
      <c r="U222" s="89"/>
      <c r="V222" s="26"/>
      <c r="W222" s="26"/>
      <c r="X222" s="26"/>
      <c r="Y222" s="26"/>
      <c r="Z222" s="26"/>
    </row>
    <row r="223" spans="1:26" x14ac:dyDescent="0.2">
      <c r="A223" s="95" t="s">
        <v>238</v>
      </c>
      <c r="B223" s="85"/>
      <c r="C223" s="85"/>
      <c r="D223" s="85"/>
      <c r="E223" s="85"/>
      <c r="F223" s="85"/>
      <c r="G223" s="88">
        <v>2586</v>
      </c>
      <c r="H223" s="88"/>
      <c r="I223" s="88"/>
      <c r="J223" s="88">
        <v>18597</v>
      </c>
      <c r="K223" s="89"/>
      <c r="L223" s="89"/>
      <c r="M223" s="89"/>
      <c r="N223" s="89"/>
      <c r="O223" s="89"/>
      <c r="P223" s="89"/>
      <c r="Q223" s="89"/>
      <c r="R223" s="89"/>
      <c r="S223" s="89"/>
      <c r="T223" s="89"/>
      <c r="U223" s="89"/>
      <c r="V223" s="26"/>
      <c r="W223" s="26"/>
      <c r="X223" s="26"/>
      <c r="Y223" s="26"/>
      <c r="Z223" s="26"/>
    </row>
    <row r="224" spans="1:26" x14ac:dyDescent="0.2">
      <c r="A224" s="95" t="s">
        <v>269</v>
      </c>
      <c r="B224" s="85"/>
      <c r="C224" s="85"/>
      <c r="D224" s="85"/>
      <c r="E224" s="85"/>
      <c r="F224" s="85"/>
      <c r="G224" s="88">
        <v>3008</v>
      </c>
      <c r="H224" s="88"/>
      <c r="I224" s="88"/>
      <c r="J224" s="88">
        <v>20898</v>
      </c>
      <c r="K224" s="89"/>
      <c r="L224" s="89"/>
      <c r="M224" s="89"/>
      <c r="N224" s="89"/>
      <c r="O224" s="89"/>
      <c r="P224" s="89"/>
      <c r="Q224" s="89"/>
      <c r="R224" s="89"/>
      <c r="S224" s="89"/>
      <c r="T224" s="89"/>
      <c r="U224" s="89"/>
      <c r="V224" s="26"/>
      <c r="W224" s="26"/>
      <c r="X224" s="26"/>
      <c r="Y224" s="26"/>
      <c r="Z224" s="26"/>
    </row>
    <row r="225" spans="1:26" x14ac:dyDescent="0.2">
      <c r="A225" s="95" t="s">
        <v>100</v>
      </c>
      <c r="B225" s="85"/>
      <c r="C225" s="85"/>
      <c r="D225" s="85"/>
      <c r="E225" s="85"/>
      <c r="F225" s="85"/>
      <c r="G225" s="126">
        <v>28439</v>
      </c>
      <c r="H225" s="126"/>
      <c r="I225" s="126"/>
      <c r="J225" s="126">
        <v>205954</v>
      </c>
      <c r="K225" s="89"/>
      <c r="L225" s="89"/>
      <c r="M225" s="89"/>
      <c r="N225" s="89"/>
      <c r="O225" s="89"/>
      <c r="P225" s="89"/>
      <c r="Q225" s="89"/>
      <c r="R225" s="89"/>
      <c r="S225" s="89"/>
      <c r="T225" s="89"/>
      <c r="U225" s="89"/>
      <c r="V225" s="26"/>
      <c r="W225" s="26"/>
      <c r="X225" s="26"/>
      <c r="Y225" s="26"/>
      <c r="Z225" s="26"/>
    </row>
    <row r="226" spans="1:26" x14ac:dyDescent="0.2">
      <c r="A226" s="95" t="s">
        <v>280</v>
      </c>
      <c r="B226" s="85"/>
      <c r="C226" s="85"/>
      <c r="D226" s="85"/>
      <c r="E226" s="85"/>
      <c r="F226" s="85"/>
      <c r="G226" s="126"/>
      <c r="H226" s="126"/>
      <c r="I226" s="126"/>
      <c r="J226" s="126">
        <v>41190.800000000003</v>
      </c>
      <c r="K226" s="89"/>
      <c r="L226" s="89"/>
      <c r="M226" s="89"/>
      <c r="N226" s="89"/>
      <c r="O226" s="89"/>
      <c r="P226" s="89"/>
      <c r="Q226" s="89"/>
      <c r="R226" s="89"/>
      <c r="S226" s="89"/>
      <c r="T226" s="89"/>
      <c r="U226" s="89"/>
      <c r="V226" s="26"/>
      <c r="W226" s="26"/>
      <c r="X226" s="26"/>
      <c r="Y226" s="26"/>
      <c r="Z226" s="26"/>
    </row>
    <row r="227" spans="1:26" x14ac:dyDescent="0.2">
      <c r="A227" s="96" t="s">
        <v>281</v>
      </c>
      <c r="B227" s="97"/>
      <c r="C227" s="97"/>
      <c r="D227" s="97"/>
      <c r="E227" s="97"/>
      <c r="F227" s="97"/>
      <c r="G227" s="127"/>
      <c r="H227" s="127"/>
      <c r="I227" s="127"/>
      <c r="J227" s="127">
        <v>247144.8</v>
      </c>
      <c r="K227" s="99"/>
      <c r="L227" s="99"/>
      <c r="M227" s="99"/>
      <c r="N227" s="99"/>
      <c r="O227" s="99"/>
      <c r="P227" s="99"/>
      <c r="Q227" s="99"/>
      <c r="R227" s="99"/>
      <c r="S227" s="99"/>
      <c r="T227" s="99"/>
      <c r="U227" s="99"/>
      <c r="V227" s="26"/>
      <c r="W227" s="26"/>
      <c r="X227" s="26"/>
      <c r="Y227" s="26"/>
      <c r="Z227" s="26"/>
    </row>
    <row r="228" spans="1:26" x14ac:dyDescent="0.2">
      <c r="A228" s="21"/>
      <c r="B228" s="22"/>
      <c r="C228" s="23"/>
      <c r="D228" s="24"/>
      <c r="E228" s="25"/>
      <c r="F228" s="24"/>
      <c r="G228" s="24"/>
      <c r="H228" s="24"/>
      <c r="I228" s="24"/>
      <c r="J228" s="24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6"/>
      <c r="W228" s="26"/>
      <c r="X228" s="26"/>
      <c r="Y228" s="26"/>
      <c r="Z228" s="26"/>
    </row>
    <row r="229" spans="1:26" x14ac:dyDescent="0.2">
      <c r="A229" s="2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26"/>
      <c r="W229" s="26"/>
      <c r="X229" s="26"/>
      <c r="Y229" s="26"/>
      <c r="Z229" s="26"/>
    </row>
    <row r="230" spans="1:26" x14ac:dyDescent="0.2">
      <c r="A230" s="53" t="s">
        <v>40</v>
      </c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x14ac:dyDescent="0.2">
      <c r="A231" s="28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x14ac:dyDescent="0.2">
      <c r="A232" s="53" t="s">
        <v>41</v>
      </c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x14ac:dyDescent="0.2">
      <c r="A233" s="18"/>
      <c r="B233" s="28"/>
      <c r="C233" s="28"/>
      <c r="D233" s="28"/>
      <c r="E233" s="28"/>
      <c r="F233" s="28"/>
      <c r="G233" s="28"/>
      <c r="H233" s="28"/>
      <c r="I233" s="28"/>
      <c r="J233" s="28"/>
      <c r="K233" s="28"/>
      <c r="L233" s="28"/>
      <c r="M233" s="28"/>
      <c r="N233" s="28"/>
      <c r="O233" s="28"/>
      <c r="P233" s="28"/>
      <c r="Q233" s="28"/>
      <c r="R233" s="28"/>
      <c r="S233" s="28"/>
      <c r="T233" s="28"/>
      <c r="U233" s="28"/>
      <c r="V233" s="3"/>
      <c r="W233" s="3"/>
      <c r="X233" s="3"/>
      <c r="Y233" s="3"/>
      <c r="Z233" s="3"/>
    </row>
    <row r="234" spans="1:26" x14ac:dyDescent="0.2">
      <c r="V234" s="28"/>
      <c r="W234" s="28"/>
      <c r="X234" s="28"/>
      <c r="Y234" s="28"/>
      <c r="Z234" s="28"/>
    </row>
  </sheetData>
  <mergeCells count="172">
    <mergeCell ref="A225:F225"/>
    <mergeCell ref="A226:F226"/>
    <mergeCell ref="A227:F227"/>
    <mergeCell ref="A219:F219"/>
    <mergeCell ref="A220:F220"/>
    <mergeCell ref="A221:F221"/>
    <mergeCell ref="A222:F222"/>
    <mergeCell ref="A223:F223"/>
    <mergeCell ref="A224:F224"/>
    <mergeCell ref="A213:F213"/>
    <mergeCell ref="A214:F214"/>
    <mergeCell ref="A215:F215"/>
    <mergeCell ref="A216:F216"/>
    <mergeCell ref="A217:F217"/>
    <mergeCell ref="A218:F218"/>
    <mergeCell ref="A207:F207"/>
    <mergeCell ref="A208:F208"/>
    <mergeCell ref="A209:F209"/>
    <mergeCell ref="A210:F210"/>
    <mergeCell ref="A211:F211"/>
    <mergeCell ref="A212:F212"/>
    <mergeCell ref="A201:F201"/>
    <mergeCell ref="A202:F202"/>
    <mergeCell ref="A203:F203"/>
    <mergeCell ref="A204:F204"/>
    <mergeCell ref="A205:F205"/>
    <mergeCell ref="A206:F206"/>
    <mergeCell ref="A195:F195"/>
    <mergeCell ref="A196:F196"/>
    <mergeCell ref="A197:F197"/>
    <mergeCell ref="A198:F198"/>
    <mergeCell ref="A199:F199"/>
    <mergeCell ref="A200:F200"/>
    <mergeCell ref="A181:U181"/>
    <mergeCell ref="B182:U182"/>
    <mergeCell ref="A191:F191"/>
    <mergeCell ref="A192:F192"/>
    <mergeCell ref="A193:F193"/>
    <mergeCell ref="A194:F194"/>
    <mergeCell ref="A175:F175"/>
    <mergeCell ref="A176:F176"/>
    <mergeCell ref="A177:F177"/>
    <mergeCell ref="A178:F178"/>
    <mergeCell ref="A179:F179"/>
    <mergeCell ref="A180:F180"/>
    <mergeCell ref="A169:F169"/>
    <mergeCell ref="A170:F170"/>
    <mergeCell ref="A171:F171"/>
    <mergeCell ref="A172:F172"/>
    <mergeCell ref="A173:F173"/>
    <mergeCell ref="A174:F174"/>
    <mergeCell ref="A155:U155"/>
    <mergeCell ref="B156:U156"/>
    <mergeCell ref="A165:F165"/>
    <mergeCell ref="A166:F166"/>
    <mergeCell ref="A167:F167"/>
    <mergeCell ref="A168:F168"/>
    <mergeCell ref="A149:F149"/>
    <mergeCell ref="A150:F150"/>
    <mergeCell ref="A151:F151"/>
    <mergeCell ref="A152:F152"/>
    <mergeCell ref="A153:F153"/>
    <mergeCell ref="A154:F154"/>
    <mergeCell ref="A143:F143"/>
    <mergeCell ref="A144:F144"/>
    <mergeCell ref="A145:F145"/>
    <mergeCell ref="A146:F146"/>
    <mergeCell ref="A147:F147"/>
    <mergeCell ref="A148:F148"/>
    <mergeCell ref="A129:U129"/>
    <mergeCell ref="B130:U130"/>
    <mergeCell ref="A139:F139"/>
    <mergeCell ref="A140:F140"/>
    <mergeCell ref="A141:F141"/>
    <mergeCell ref="A142:F142"/>
    <mergeCell ref="A123:F123"/>
    <mergeCell ref="A124:F124"/>
    <mergeCell ref="A125:F125"/>
    <mergeCell ref="A126:F126"/>
    <mergeCell ref="A127:F127"/>
    <mergeCell ref="A128:F128"/>
    <mergeCell ref="A117:F117"/>
    <mergeCell ref="A118:F118"/>
    <mergeCell ref="A119:F119"/>
    <mergeCell ref="A120:F120"/>
    <mergeCell ref="A121:F121"/>
    <mergeCell ref="A122:F122"/>
    <mergeCell ref="A103:U103"/>
    <mergeCell ref="B104:U104"/>
    <mergeCell ref="A113:F113"/>
    <mergeCell ref="A114:F114"/>
    <mergeCell ref="A115:F115"/>
    <mergeCell ref="A116:F116"/>
    <mergeCell ref="A97:F97"/>
    <mergeCell ref="A98:F98"/>
    <mergeCell ref="A99:F99"/>
    <mergeCell ref="A100:F100"/>
    <mergeCell ref="A101:F101"/>
    <mergeCell ref="A102:F102"/>
    <mergeCell ref="A91:F91"/>
    <mergeCell ref="A92:F92"/>
    <mergeCell ref="A93:F93"/>
    <mergeCell ref="A94:F94"/>
    <mergeCell ref="A95:F95"/>
    <mergeCell ref="A96:F96"/>
    <mergeCell ref="A77:U77"/>
    <mergeCell ref="B78:U78"/>
    <mergeCell ref="A87:F87"/>
    <mergeCell ref="A88:F88"/>
    <mergeCell ref="A89:F89"/>
    <mergeCell ref="A90:F90"/>
    <mergeCell ref="A71:F71"/>
    <mergeCell ref="A72:F72"/>
    <mergeCell ref="A73:F73"/>
    <mergeCell ref="A74:F74"/>
    <mergeCell ref="A75:F75"/>
    <mergeCell ref="A76:F76"/>
    <mergeCell ref="A65:F65"/>
    <mergeCell ref="A66:F66"/>
    <mergeCell ref="A67:F67"/>
    <mergeCell ref="A68:F68"/>
    <mergeCell ref="A69:F69"/>
    <mergeCell ref="A70:F70"/>
    <mergeCell ref="A51:U51"/>
    <mergeCell ref="B52:U52"/>
    <mergeCell ref="A61:F61"/>
    <mergeCell ref="A62:F62"/>
    <mergeCell ref="A63:F63"/>
    <mergeCell ref="A64:F64"/>
    <mergeCell ref="A45:F45"/>
    <mergeCell ref="A46:F46"/>
    <mergeCell ref="A47:F47"/>
    <mergeCell ref="A48:F48"/>
    <mergeCell ref="A49:F49"/>
    <mergeCell ref="A50:F50"/>
    <mergeCell ref="A39:F39"/>
    <mergeCell ref="A40:F40"/>
    <mergeCell ref="A41:F41"/>
    <mergeCell ref="A42:F42"/>
    <mergeCell ref="A43:F43"/>
    <mergeCell ref="A44:F44"/>
    <mergeCell ref="A25:U25"/>
    <mergeCell ref="B26:U26"/>
    <mergeCell ref="A35:F35"/>
    <mergeCell ref="A36:F36"/>
    <mergeCell ref="A37:F37"/>
    <mergeCell ref="A38:F38"/>
    <mergeCell ref="G16:H16"/>
    <mergeCell ref="J16:K16"/>
    <mergeCell ref="J22:J23"/>
    <mergeCell ref="G21:I21"/>
    <mergeCell ref="G11:I11"/>
    <mergeCell ref="G15:H15"/>
    <mergeCell ref="J12:K12"/>
    <mergeCell ref="J15:K15"/>
    <mergeCell ref="G13:H13"/>
    <mergeCell ref="G14:H14"/>
    <mergeCell ref="A21:A23"/>
    <mergeCell ref="B21:B23"/>
    <mergeCell ref="C21:C23"/>
    <mergeCell ref="D21:F21"/>
    <mergeCell ref="D22:D23"/>
    <mergeCell ref="J21:U21"/>
    <mergeCell ref="G22:G23"/>
    <mergeCell ref="J13:K13"/>
    <mergeCell ref="J14:K14"/>
    <mergeCell ref="A6:U6"/>
    <mergeCell ref="A7:U7"/>
    <mergeCell ref="A8:U8"/>
    <mergeCell ref="A9:U9"/>
    <mergeCell ref="J11:U11"/>
    <mergeCell ref="G12:H12"/>
  </mergeCells>
  <phoneticPr fontId="2" type="noConversion"/>
  <pageMargins left="0.78740157480314965" right="0.39370078740157483" top="0.39370078740157483" bottom="0.39370078740157483" header="0.23622047244094491" footer="0.23622047244094491"/>
  <pageSetup paperSize="9" scale="85" fitToHeight="30000" orientation="landscape" r:id="rId1"/>
  <headerFooter alignWithMargins="0">
    <oddHeader>&amp;LГРАНД-Смета</oddHeader>
    <oddFooter>&amp;R&amp;P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8">
    <pageSetUpPr fitToPage="1"/>
  </sheetPr>
  <dimension ref="A2:W73"/>
  <sheetViews>
    <sheetView showGridLines="0" topLeftCell="A10" workbookViewId="0">
      <selection activeCell="C30" sqref="C30"/>
    </sheetView>
  </sheetViews>
  <sheetFormatPr defaultRowHeight="12.75" x14ac:dyDescent="0.2"/>
  <cols>
    <col min="1" max="1" width="6" style="1" customWidth="1"/>
    <col min="2" max="2" width="16" style="1" customWidth="1"/>
    <col min="3" max="3" width="33.5703125" style="1" customWidth="1"/>
    <col min="4" max="6" width="11.5703125" style="1" customWidth="1"/>
    <col min="7" max="7" width="12.7109375" style="1" customWidth="1"/>
    <col min="8" max="10" width="11.5703125" style="1" customWidth="1"/>
    <col min="11" max="11" width="12.7109375" style="1" customWidth="1"/>
    <col min="12" max="12" width="12.7109375" style="1" hidden="1" customWidth="1"/>
    <col min="13" max="13" width="11.28515625" style="1" customWidth="1"/>
    <col min="14" max="14" width="15.28515625" style="1" customWidth="1"/>
    <col min="15" max="16" width="0" style="1" hidden="1" customWidth="1"/>
    <col min="17" max="16384" width="9.140625" style="1"/>
  </cols>
  <sheetData>
    <row r="2" spans="1:23" s="4" customFormat="1" x14ac:dyDescent="0.2">
      <c r="A2" s="5" t="s">
        <v>35</v>
      </c>
      <c r="B2" s="3"/>
      <c r="C2" s="3"/>
      <c r="D2" s="3"/>
      <c r="L2" s="31"/>
    </row>
    <row r="3" spans="1:23" s="4" customFormat="1" x14ac:dyDescent="0.2">
      <c r="A3" s="2"/>
      <c r="B3" s="3"/>
      <c r="C3" s="3"/>
      <c r="D3" s="3"/>
      <c r="L3" s="31"/>
    </row>
    <row r="4" spans="1:23" s="4" customFormat="1" x14ac:dyDescent="0.2">
      <c r="A4" s="5" t="s">
        <v>36</v>
      </c>
      <c r="B4" s="3"/>
      <c r="C4" s="3"/>
      <c r="D4" s="3"/>
      <c r="L4" s="31"/>
    </row>
    <row r="5" spans="1:23" s="4" customFormat="1" ht="15" x14ac:dyDescent="0.25">
      <c r="A5" s="56" t="s">
        <v>282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29"/>
      <c r="P5" s="29"/>
      <c r="Q5" s="29"/>
      <c r="R5" s="29"/>
      <c r="S5" s="29"/>
      <c r="T5" s="29"/>
      <c r="U5" s="29"/>
      <c r="V5" s="29"/>
      <c r="W5" s="29"/>
    </row>
    <row r="6" spans="1:23" s="4" customFormat="1" ht="12" x14ac:dyDescent="0.2">
      <c r="A6" s="57" t="s">
        <v>31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30"/>
      <c r="P6" s="30"/>
      <c r="Q6" s="30"/>
      <c r="R6" s="30"/>
      <c r="S6" s="30"/>
      <c r="T6" s="30"/>
      <c r="U6" s="30"/>
      <c r="V6" s="30"/>
      <c r="W6" s="30"/>
    </row>
    <row r="7" spans="1:23" s="4" customFormat="1" ht="12" x14ac:dyDescent="0.2">
      <c r="A7" s="57" t="s">
        <v>38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30"/>
      <c r="P7" s="30"/>
      <c r="Q7" s="30"/>
      <c r="R7" s="30"/>
      <c r="S7" s="30"/>
      <c r="T7" s="30"/>
      <c r="U7" s="30"/>
      <c r="V7" s="30"/>
      <c r="W7" s="30"/>
    </row>
    <row r="8" spans="1:23" s="4" customFormat="1" ht="12" x14ac:dyDescent="0.2">
      <c r="A8" s="58" t="s">
        <v>39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"/>
      <c r="P8" s="5"/>
      <c r="Q8" s="5"/>
      <c r="R8" s="5"/>
      <c r="S8" s="5"/>
      <c r="T8" s="5"/>
      <c r="U8" s="5"/>
      <c r="V8" s="5"/>
      <c r="W8" s="5"/>
    </row>
    <row r="9" spans="1:23" s="4" customFormat="1" x14ac:dyDescent="0.2">
      <c r="L9" s="31"/>
    </row>
    <row r="10" spans="1:23" s="4" customFormat="1" ht="12.75" customHeight="1" x14ac:dyDescent="0.2">
      <c r="G10" s="76" t="s">
        <v>17</v>
      </c>
      <c r="H10" s="77"/>
      <c r="I10" s="77"/>
      <c r="J10" s="76" t="s">
        <v>18</v>
      </c>
      <c r="K10" s="77"/>
      <c r="L10" s="77"/>
      <c r="M10" s="78"/>
      <c r="N10" s="32"/>
      <c r="O10" s="32"/>
      <c r="P10" s="32"/>
      <c r="Q10" s="32"/>
      <c r="R10" s="32"/>
      <c r="S10" s="32"/>
      <c r="T10" s="32"/>
      <c r="U10" s="32"/>
      <c r="V10" s="32"/>
      <c r="W10" s="32"/>
    </row>
    <row r="11" spans="1:23" s="4" customFormat="1" x14ac:dyDescent="0.2">
      <c r="D11" s="2" t="s">
        <v>2</v>
      </c>
      <c r="G11" s="62">
        <f>34126.8/1000</f>
        <v>34.126800000000003</v>
      </c>
      <c r="H11" s="63"/>
      <c r="I11" s="33" t="s">
        <v>3</v>
      </c>
      <c r="J11" s="54">
        <f>247144.8/1000</f>
        <v>247.14479999999998</v>
      </c>
      <c r="K11" s="55"/>
      <c r="L11" s="34"/>
      <c r="M11" s="6" t="s">
        <v>3</v>
      </c>
      <c r="N11" s="35"/>
      <c r="O11" s="35"/>
      <c r="P11" s="35"/>
      <c r="Q11" s="35"/>
      <c r="R11" s="35"/>
      <c r="S11" s="35"/>
      <c r="T11" s="35"/>
      <c r="U11" s="35"/>
      <c r="V11" s="35"/>
      <c r="W11" s="36"/>
    </row>
    <row r="12" spans="1:23" s="4" customFormat="1" x14ac:dyDescent="0.2">
      <c r="D12" s="8" t="s">
        <v>33</v>
      </c>
      <c r="F12" s="9"/>
      <c r="G12" s="62">
        <f>0/1000</f>
        <v>0</v>
      </c>
      <c r="H12" s="63"/>
      <c r="I12" s="6" t="s">
        <v>3</v>
      </c>
      <c r="J12" s="54">
        <f>0/1000</f>
        <v>0</v>
      </c>
      <c r="K12" s="55"/>
      <c r="L12" s="34"/>
      <c r="M12" s="6" t="s">
        <v>3</v>
      </c>
      <c r="N12" s="35"/>
      <c r="O12" s="35"/>
      <c r="P12" s="35"/>
      <c r="Q12" s="35"/>
      <c r="R12" s="35"/>
      <c r="S12" s="35"/>
      <c r="T12" s="35"/>
    </row>
    <row r="13" spans="1:23" s="4" customFormat="1" x14ac:dyDescent="0.2">
      <c r="D13" s="8" t="s">
        <v>34</v>
      </c>
      <c r="F13" s="9"/>
      <c r="G13" s="62">
        <f>0/1000</f>
        <v>0</v>
      </c>
      <c r="H13" s="63"/>
      <c r="I13" s="6" t="s">
        <v>3</v>
      </c>
      <c r="J13" s="54">
        <f>0/1000</f>
        <v>0</v>
      </c>
      <c r="K13" s="55"/>
      <c r="L13" s="34"/>
      <c r="M13" s="6" t="s">
        <v>3</v>
      </c>
      <c r="N13" s="35"/>
      <c r="O13" s="35"/>
      <c r="P13" s="35"/>
      <c r="Q13" s="35"/>
      <c r="R13" s="35"/>
      <c r="S13" s="35"/>
      <c r="T13" s="35"/>
    </row>
    <row r="14" spans="1:23" s="4" customFormat="1" x14ac:dyDescent="0.2">
      <c r="D14" s="2" t="s">
        <v>4</v>
      </c>
      <c r="G14" s="62">
        <f>(O14+O15)/1000</f>
        <v>0.41541</v>
      </c>
      <c r="H14" s="63"/>
      <c r="I14" s="33" t="s">
        <v>5</v>
      </c>
      <c r="J14" s="54">
        <f>(P14+P15)/1000</f>
        <v>0.41541</v>
      </c>
      <c r="K14" s="55"/>
      <c r="L14" s="10">
        <v>4665</v>
      </c>
      <c r="M14" s="6" t="s">
        <v>5</v>
      </c>
      <c r="N14" s="35"/>
      <c r="O14" s="10">
        <v>414.31</v>
      </c>
      <c r="P14" s="11">
        <v>414.31</v>
      </c>
      <c r="Q14" s="35"/>
      <c r="R14" s="35"/>
      <c r="S14" s="35"/>
      <c r="T14" s="35"/>
      <c r="U14" s="35"/>
      <c r="V14" s="35"/>
      <c r="W14" s="36"/>
    </row>
    <row r="15" spans="1:23" s="4" customFormat="1" x14ac:dyDescent="0.2">
      <c r="D15" s="2" t="s">
        <v>6</v>
      </c>
      <c r="G15" s="62">
        <f>4685/1000</f>
        <v>4.6849999999999996</v>
      </c>
      <c r="H15" s="63"/>
      <c r="I15" s="33" t="s">
        <v>3</v>
      </c>
      <c r="J15" s="54">
        <f>61172/1000</f>
        <v>61.171999999999997</v>
      </c>
      <c r="K15" s="55"/>
      <c r="L15" s="11">
        <v>60936</v>
      </c>
      <c r="M15" s="6" t="s">
        <v>3</v>
      </c>
      <c r="N15" s="35"/>
      <c r="O15" s="10">
        <v>1.1000000000000001</v>
      </c>
      <c r="P15" s="11">
        <v>1.1000000000000001</v>
      </c>
      <c r="Q15" s="35"/>
      <c r="R15" s="35"/>
      <c r="S15" s="35"/>
      <c r="T15" s="35"/>
      <c r="U15" s="35"/>
      <c r="V15" s="35"/>
      <c r="W15" s="36"/>
    </row>
    <row r="16" spans="1:23" s="4" customFormat="1" x14ac:dyDescent="0.2">
      <c r="F16" s="3"/>
      <c r="G16" s="12"/>
      <c r="H16" s="12"/>
      <c r="I16" s="13"/>
      <c r="J16" s="14"/>
      <c r="K16" s="37"/>
      <c r="L16" s="10">
        <v>20</v>
      </c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8"/>
    </row>
    <row r="17" spans="1:23" s="4" customFormat="1" x14ac:dyDescent="0.2">
      <c r="B17" s="3"/>
      <c r="C17" s="3"/>
      <c r="D17" s="3"/>
      <c r="F17" s="9"/>
      <c r="G17" s="15"/>
      <c r="H17" s="15"/>
      <c r="I17" s="16"/>
      <c r="J17" s="17"/>
      <c r="K17" s="17"/>
      <c r="L17" s="11">
        <v>236</v>
      </c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6"/>
    </row>
    <row r="18" spans="1:23" s="4" customFormat="1" ht="12" x14ac:dyDescent="0.2">
      <c r="A18" s="2" t="str">
        <f>"Составлена в базисных ценах на 01.2000 г. и текущих ценах на " &amp; IF(LEN(L18)&gt;3,MID(L18,4,LEN(L18)),L18)</f>
        <v xml:space="preserve">Составлена в базисных ценах на 01.2000 г. и текущих ценах на </v>
      </c>
    </row>
    <row r="19" spans="1:23" s="4" customFormat="1" ht="13.5" thickBot="1" x14ac:dyDescent="0.25">
      <c r="A19" s="18"/>
      <c r="L19" s="31"/>
    </row>
    <row r="20" spans="1:23" s="20" customFormat="1" ht="23.25" customHeight="1" thickBot="1" x14ac:dyDescent="0.25">
      <c r="A20" s="67" t="s">
        <v>7</v>
      </c>
      <c r="B20" s="67" t="s">
        <v>0</v>
      </c>
      <c r="C20" s="67" t="s">
        <v>19</v>
      </c>
      <c r="D20" s="39" t="s">
        <v>20</v>
      </c>
      <c r="E20" s="67" t="s">
        <v>21</v>
      </c>
      <c r="F20" s="71" t="s">
        <v>22</v>
      </c>
      <c r="G20" s="72"/>
      <c r="H20" s="71" t="s">
        <v>23</v>
      </c>
      <c r="I20" s="75"/>
      <c r="J20" s="75"/>
      <c r="K20" s="72"/>
      <c r="L20" s="40"/>
      <c r="M20" s="67" t="s">
        <v>24</v>
      </c>
      <c r="N20" s="67" t="s">
        <v>25</v>
      </c>
    </row>
    <row r="21" spans="1:23" s="20" customFormat="1" ht="19.5" customHeight="1" thickBot="1" x14ac:dyDescent="0.25">
      <c r="A21" s="68"/>
      <c r="B21" s="68"/>
      <c r="C21" s="68"/>
      <c r="D21" s="67" t="s">
        <v>30</v>
      </c>
      <c r="E21" s="68"/>
      <c r="F21" s="73"/>
      <c r="G21" s="74"/>
      <c r="H21" s="69" t="s">
        <v>26</v>
      </c>
      <c r="I21" s="70"/>
      <c r="J21" s="69" t="s">
        <v>27</v>
      </c>
      <c r="K21" s="70"/>
      <c r="L21" s="41"/>
      <c r="M21" s="68"/>
      <c r="N21" s="68"/>
    </row>
    <row r="22" spans="1:23" s="20" customFormat="1" ht="19.5" customHeight="1" x14ac:dyDescent="0.2">
      <c r="A22" s="68"/>
      <c r="B22" s="68"/>
      <c r="C22" s="68"/>
      <c r="D22" s="68"/>
      <c r="E22" s="68"/>
      <c r="F22" s="104" t="s">
        <v>28</v>
      </c>
      <c r="G22" s="104" t="s">
        <v>29</v>
      </c>
      <c r="H22" s="104" t="s">
        <v>28</v>
      </c>
      <c r="I22" s="104" t="s">
        <v>29</v>
      </c>
      <c r="J22" s="104" t="s">
        <v>28</v>
      </c>
      <c r="K22" s="104" t="s">
        <v>29</v>
      </c>
      <c r="L22" s="41"/>
      <c r="M22" s="68"/>
      <c r="N22" s="68"/>
    </row>
    <row r="23" spans="1:23" x14ac:dyDescent="0.2">
      <c r="A23" s="105">
        <v>1</v>
      </c>
      <c r="B23" s="105">
        <v>2</v>
      </c>
      <c r="C23" s="105">
        <v>3</v>
      </c>
      <c r="D23" s="105">
        <v>4</v>
      </c>
      <c r="E23" s="105">
        <v>5</v>
      </c>
      <c r="F23" s="105">
        <v>6</v>
      </c>
      <c r="G23" s="105">
        <v>7</v>
      </c>
      <c r="H23" s="105">
        <v>8</v>
      </c>
      <c r="I23" s="105">
        <v>9</v>
      </c>
      <c r="J23" s="105">
        <v>10</v>
      </c>
      <c r="K23" s="105">
        <v>11</v>
      </c>
      <c r="L23" s="106"/>
      <c r="M23" s="105">
        <v>12</v>
      </c>
      <c r="N23" s="105">
        <v>13</v>
      </c>
    </row>
    <row r="24" spans="1:23" s="3" customFormat="1" ht="17.850000000000001" customHeight="1" x14ac:dyDescent="0.2">
      <c r="A24" s="107" t="s">
        <v>283</v>
      </c>
      <c r="B24" s="97"/>
      <c r="C24" s="97"/>
      <c r="D24" s="97"/>
      <c r="E24" s="97"/>
      <c r="F24" s="97"/>
      <c r="G24" s="97"/>
      <c r="H24" s="97"/>
      <c r="I24" s="97"/>
      <c r="J24" s="97"/>
      <c r="K24" s="97"/>
      <c r="L24" s="97"/>
      <c r="M24" s="97"/>
      <c r="N24" s="97"/>
    </row>
    <row r="25" spans="1:23" s="3" customFormat="1" ht="17.850000000000001" customHeight="1" x14ac:dyDescent="0.2">
      <c r="A25" s="107" t="s">
        <v>284</v>
      </c>
      <c r="B25" s="97"/>
      <c r="C25" s="97"/>
      <c r="D25" s="97"/>
      <c r="E25" s="97"/>
      <c r="F25" s="97"/>
      <c r="G25" s="97"/>
      <c r="H25" s="97"/>
      <c r="I25" s="97"/>
      <c r="J25" s="97"/>
      <c r="K25" s="97"/>
      <c r="L25" s="97"/>
      <c r="M25" s="97"/>
      <c r="N25" s="97"/>
    </row>
    <row r="26" spans="1:23" ht="24" x14ac:dyDescent="0.2">
      <c r="A26" s="108">
        <v>1</v>
      </c>
      <c r="B26" s="109" t="s">
        <v>285</v>
      </c>
      <c r="C26" s="86" t="s">
        <v>286</v>
      </c>
      <c r="D26" s="110" t="s">
        <v>287</v>
      </c>
      <c r="E26" s="111">
        <v>243.27</v>
      </c>
      <c r="F26" s="88" t="s">
        <v>288</v>
      </c>
      <c r="G26" s="88">
        <v>2622.46</v>
      </c>
      <c r="H26" s="112"/>
      <c r="I26" s="112"/>
      <c r="J26" s="88" t="s">
        <v>289</v>
      </c>
      <c r="K26" s="88">
        <v>34259.72</v>
      </c>
      <c r="L26" s="113"/>
      <c r="M26" s="112">
        <f>IF(ISNUMBER(K26/G26),IF(NOT(K26/G26=0),K26/G26, " "), " ")</f>
        <v>13.063962844047193</v>
      </c>
      <c r="N26" s="110"/>
    </row>
    <row r="27" spans="1:23" s="3" customFormat="1" ht="24" x14ac:dyDescent="0.2">
      <c r="A27" s="108">
        <v>2</v>
      </c>
      <c r="B27" s="109" t="s">
        <v>290</v>
      </c>
      <c r="C27" s="86" t="s">
        <v>291</v>
      </c>
      <c r="D27" s="110" t="s">
        <v>287</v>
      </c>
      <c r="E27" s="111">
        <v>7.59</v>
      </c>
      <c r="F27" s="88" t="s">
        <v>292</v>
      </c>
      <c r="G27" s="88">
        <v>83.86</v>
      </c>
      <c r="H27" s="112"/>
      <c r="I27" s="112"/>
      <c r="J27" s="88" t="s">
        <v>293</v>
      </c>
      <c r="K27" s="88">
        <v>1095.45</v>
      </c>
      <c r="L27" s="113"/>
      <c r="M27" s="112">
        <f>IF(ISNUMBER(K27/G27),IF(NOT(K27/G27=0),K27/G27, " "), " ")</f>
        <v>13.062842833293585</v>
      </c>
      <c r="N27" s="110"/>
    </row>
    <row r="28" spans="1:23" s="3" customFormat="1" ht="24" x14ac:dyDescent="0.2">
      <c r="A28" s="108">
        <v>3</v>
      </c>
      <c r="B28" s="109" t="s">
        <v>294</v>
      </c>
      <c r="C28" s="86" t="s">
        <v>295</v>
      </c>
      <c r="D28" s="110" t="s">
        <v>287</v>
      </c>
      <c r="E28" s="111">
        <v>12.1</v>
      </c>
      <c r="F28" s="88" t="s">
        <v>296</v>
      </c>
      <c r="G28" s="88">
        <v>140.49</v>
      </c>
      <c r="H28" s="112"/>
      <c r="I28" s="112"/>
      <c r="J28" s="88" t="s">
        <v>297</v>
      </c>
      <c r="K28" s="88">
        <v>1834.72</v>
      </c>
      <c r="L28" s="113"/>
      <c r="M28" s="112">
        <f>IF(ISNUMBER(K28/G28),IF(NOT(K28/G28=0),K28/G28, " "), " ")</f>
        <v>13.059434835219587</v>
      </c>
      <c r="N28" s="110"/>
    </row>
    <row r="29" spans="1:23" s="3" customFormat="1" ht="24" x14ac:dyDescent="0.2">
      <c r="A29" s="108">
        <v>4</v>
      </c>
      <c r="B29" s="109" t="s">
        <v>298</v>
      </c>
      <c r="C29" s="86" t="s">
        <v>299</v>
      </c>
      <c r="D29" s="110" t="s">
        <v>287</v>
      </c>
      <c r="E29" s="111">
        <v>45.68</v>
      </c>
      <c r="F29" s="88" t="s">
        <v>300</v>
      </c>
      <c r="G29" s="88">
        <v>543.13</v>
      </c>
      <c r="H29" s="112"/>
      <c r="I29" s="112"/>
      <c r="J29" s="88" t="s">
        <v>301</v>
      </c>
      <c r="K29" s="88">
        <v>7093.19</v>
      </c>
      <c r="L29" s="113"/>
      <c r="M29" s="112">
        <f>IF(ISNUMBER(K29/G29),IF(NOT(K29/G29=0),K29/G29, " "), " ")</f>
        <v>13.059838344411098</v>
      </c>
      <c r="N29" s="110"/>
    </row>
    <row r="30" spans="1:23" s="3" customFormat="1" ht="24" x14ac:dyDescent="0.2">
      <c r="A30" s="108">
        <v>5</v>
      </c>
      <c r="B30" s="109" t="s">
        <v>302</v>
      </c>
      <c r="C30" s="86" t="s">
        <v>303</v>
      </c>
      <c r="D30" s="110" t="s">
        <v>287</v>
      </c>
      <c r="E30" s="111">
        <v>51.63</v>
      </c>
      <c r="F30" s="88" t="s">
        <v>304</v>
      </c>
      <c r="G30" s="88">
        <v>666.54</v>
      </c>
      <c r="H30" s="112"/>
      <c r="I30" s="112"/>
      <c r="J30" s="88" t="s">
        <v>305</v>
      </c>
      <c r="K30" s="88">
        <v>8705.84</v>
      </c>
      <c r="L30" s="113"/>
      <c r="M30" s="112">
        <f>IF(ISNUMBER(K30/G30),IF(NOT(K30/G30=0),K30/G30, " "), " ")</f>
        <v>13.061241635910823</v>
      </c>
      <c r="N30" s="110"/>
    </row>
    <row r="31" spans="1:23" ht="24" x14ac:dyDescent="0.2">
      <c r="A31" s="108">
        <v>6</v>
      </c>
      <c r="B31" s="109">
        <v>2</v>
      </c>
      <c r="C31" s="86" t="s">
        <v>306</v>
      </c>
      <c r="D31" s="110" t="s">
        <v>287</v>
      </c>
      <c r="E31" s="111">
        <v>0.88</v>
      </c>
      <c r="F31" s="88" t="s">
        <v>307</v>
      </c>
      <c r="G31" s="88"/>
      <c r="H31" s="112"/>
      <c r="I31" s="112"/>
      <c r="J31" s="88" t="s">
        <v>307</v>
      </c>
      <c r="K31" s="88"/>
      <c r="L31" s="113"/>
      <c r="M31" s="112" t="str">
        <f>IF(ISNUMBER(K31/G31),IF(NOT(K31/G31=0),K31/G31, " "), " ")</f>
        <v xml:space="preserve"> </v>
      </c>
      <c r="N31" s="110"/>
    </row>
    <row r="32" spans="1:23" ht="17.850000000000001" customHeight="1" x14ac:dyDescent="0.2">
      <c r="A32" s="107" t="s">
        <v>308</v>
      </c>
      <c r="B32" s="97"/>
      <c r="C32" s="97"/>
      <c r="D32" s="97"/>
      <c r="E32" s="97"/>
      <c r="F32" s="97"/>
      <c r="G32" s="97"/>
      <c r="H32" s="97"/>
      <c r="I32" s="97"/>
      <c r="J32" s="97"/>
      <c r="K32" s="97"/>
      <c r="L32" s="97"/>
      <c r="M32" s="97"/>
      <c r="N32" s="97"/>
    </row>
    <row r="33" spans="1:14" ht="36" x14ac:dyDescent="0.2">
      <c r="A33" s="108">
        <v>7</v>
      </c>
      <c r="B33" s="109">
        <v>20129</v>
      </c>
      <c r="C33" s="86" t="s">
        <v>309</v>
      </c>
      <c r="D33" s="110" t="s">
        <v>310</v>
      </c>
      <c r="E33" s="111">
        <v>0.69</v>
      </c>
      <c r="F33" s="88" t="s">
        <v>311</v>
      </c>
      <c r="G33" s="88">
        <v>64</v>
      </c>
      <c r="H33" s="112"/>
      <c r="I33" s="112"/>
      <c r="J33" s="88" t="s">
        <v>312</v>
      </c>
      <c r="K33" s="88">
        <v>369.15</v>
      </c>
      <c r="L33" s="113"/>
      <c r="M33" s="112">
        <f>IF(ISNUMBER(K33/G33),IF(NOT(K33/G33=0),K33/G33, " "), " ")</f>
        <v>5.7679687499999996</v>
      </c>
      <c r="N33" s="110" t="s">
        <v>313</v>
      </c>
    </row>
    <row r="34" spans="1:14" ht="36" x14ac:dyDescent="0.2">
      <c r="A34" s="108">
        <v>8</v>
      </c>
      <c r="B34" s="109">
        <v>21141</v>
      </c>
      <c r="C34" s="86" t="s">
        <v>314</v>
      </c>
      <c r="D34" s="110" t="s">
        <v>310</v>
      </c>
      <c r="E34" s="111">
        <v>0.15</v>
      </c>
      <c r="F34" s="88" t="s">
        <v>315</v>
      </c>
      <c r="G34" s="88">
        <v>20.100000000000001</v>
      </c>
      <c r="H34" s="112"/>
      <c r="I34" s="112"/>
      <c r="J34" s="88" t="s">
        <v>316</v>
      </c>
      <c r="K34" s="88">
        <v>120.15</v>
      </c>
      <c r="L34" s="113"/>
      <c r="M34" s="112">
        <f>IF(ISNUMBER(K34/G34),IF(NOT(K34/G34=0),K34/G34, " "), " ")</f>
        <v>5.9776119402985071</v>
      </c>
      <c r="N34" s="110" t="s">
        <v>313</v>
      </c>
    </row>
    <row r="35" spans="1:14" ht="36" x14ac:dyDescent="0.2">
      <c r="A35" s="108">
        <v>9</v>
      </c>
      <c r="B35" s="109">
        <v>150401</v>
      </c>
      <c r="C35" s="86" t="s">
        <v>317</v>
      </c>
      <c r="D35" s="110" t="s">
        <v>310</v>
      </c>
      <c r="E35" s="111">
        <v>16.440000000000001</v>
      </c>
      <c r="F35" s="88" t="s">
        <v>318</v>
      </c>
      <c r="G35" s="88">
        <v>55.09</v>
      </c>
      <c r="H35" s="112"/>
      <c r="I35" s="112"/>
      <c r="J35" s="88" t="s">
        <v>319</v>
      </c>
      <c r="K35" s="88">
        <v>213.72</v>
      </c>
      <c r="L35" s="113"/>
      <c r="M35" s="112">
        <f>IF(ISNUMBER(K35/G35),IF(NOT(K35/G35=0),K35/G35, " "), " ")</f>
        <v>3.879469958250136</v>
      </c>
      <c r="N35" s="110" t="s">
        <v>313</v>
      </c>
    </row>
    <row r="36" spans="1:14" ht="36" x14ac:dyDescent="0.2">
      <c r="A36" s="108">
        <v>10</v>
      </c>
      <c r="B36" s="109">
        <v>333404</v>
      </c>
      <c r="C36" s="86" t="s">
        <v>320</v>
      </c>
      <c r="D36" s="110" t="s">
        <v>310</v>
      </c>
      <c r="E36" s="111">
        <v>4.3099999999999996</v>
      </c>
      <c r="F36" s="88" t="s">
        <v>321</v>
      </c>
      <c r="G36" s="88">
        <v>22.92</v>
      </c>
      <c r="H36" s="112"/>
      <c r="I36" s="112"/>
      <c r="J36" s="88" t="s">
        <v>322</v>
      </c>
      <c r="K36" s="88">
        <v>133.18</v>
      </c>
      <c r="L36" s="113"/>
      <c r="M36" s="112">
        <f>IF(ISNUMBER(K36/G36),IF(NOT(K36/G36=0),K36/G36, " "), " ")</f>
        <v>5.8106457242582898</v>
      </c>
      <c r="N36" s="110" t="s">
        <v>323</v>
      </c>
    </row>
    <row r="37" spans="1:14" ht="36" x14ac:dyDescent="0.2">
      <c r="A37" s="108">
        <v>11</v>
      </c>
      <c r="B37" s="109">
        <v>400001</v>
      </c>
      <c r="C37" s="86" t="s">
        <v>324</v>
      </c>
      <c r="D37" s="110" t="s">
        <v>310</v>
      </c>
      <c r="E37" s="111">
        <v>0.47</v>
      </c>
      <c r="F37" s="88" t="s">
        <v>325</v>
      </c>
      <c r="G37" s="88">
        <v>48.48</v>
      </c>
      <c r="H37" s="112"/>
      <c r="I37" s="112"/>
      <c r="J37" s="88" t="s">
        <v>326</v>
      </c>
      <c r="K37" s="88">
        <v>292.33999999999997</v>
      </c>
      <c r="L37" s="113"/>
      <c r="M37" s="112">
        <f>IF(ISNUMBER(K37/G37),IF(NOT(K37/G37=0),K37/G37, " "), " ")</f>
        <v>6.0301155115511547</v>
      </c>
      <c r="N37" s="110" t="s">
        <v>313</v>
      </c>
    </row>
    <row r="38" spans="1:14" ht="17.850000000000001" customHeight="1" x14ac:dyDescent="0.2">
      <c r="A38" s="107" t="s">
        <v>327</v>
      </c>
      <c r="B38" s="97"/>
      <c r="C38" s="97"/>
      <c r="D38" s="97"/>
      <c r="E38" s="97"/>
      <c r="F38" s="97"/>
      <c r="G38" s="97"/>
      <c r="H38" s="97"/>
      <c r="I38" s="97"/>
      <c r="J38" s="97"/>
      <c r="K38" s="97"/>
      <c r="L38" s="97"/>
      <c r="M38" s="97"/>
      <c r="N38" s="97"/>
    </row>
    <row r="39" spans="1:14" ht="48" x14ac:dyDescent="0.2">
      <c r="A39" s="108">
        <v>12</v>
      </c>
      <c r="B39" s="109" t="s">
        <v>328</v>
      </c>
      <c r="C39" s="86" t="s">
        <v>329</v>
      </c>
      <c r="D39" s="110" t="s">
        <v>330</v>
      </c>
      <c r="E39" s="111">
        <v>0.11</v>
      </c>
      <c r="F39" s="88" t="s">
        <v>331</v>
      </c>
      <c r="G39" s="88">
        <v>256.3</v>
      </c>
      <c r="H39" s="112">
        <v>11924</v>
      </c>
      <c r="I39" s="112">
        <v>1311.64</v>
      </c>
      <c r="J39" s="88" t="s">
        <v>332</v>
      </c>
      <c r="K39" s="88">
        <v>1370.25</v>
      </c>
      <c r="L39" s="113"/>
      <c r="M39" s="112">
        <f>IF(ISNUMBER(K39/G39),IF(NOT(K39/G39=0),K39/G39, " "), " ")</f>
        <v>5.3462738977760438</v>
      </c>
      <c r="N39" s="110" t="s">
        <v>333</v>
      </c>
    </row>
    <row r="40" spans="1:14" ht="24" x14ac:dyDescent="0.2">
      <c r="A40" s="108">
        <v>13</v>
      </c>
      <c r="B40" s="109" t="s">
        <v>334</v>
      </c>
      <c r="C40" s="86" t="s">
        <v>335</v>
      </c>
      <c r="D40" s="110" t="s">
        <v>330</v>
      </c>
      <c r="E40" s="111">
        <v>0.1196</v>
      </c>
      <c r="F40" s="88" t="s">
        <v>336</v>
      </c>
      <c r="G40" s="88">
        <v>1004.64</v>
      </c>
      <c r="H40" s="112">
        <v>52025.25</v>
      </c>
      <c r="I40" s="112">
        <v>6222.23</v>
      </c>
      <c r="J40" s="88" t="s">
        <v>337</v>
      </c>
      <c r="K40" s="88">
        <v>6390.47</v>
      </c>
      <c r="L40" s="113"/>
      <c r="M40" s="112">
        <f>IF(ISNUMBER(K40/G40),IF(NOT(K40/G40=0),K40/G40, " "), " ")</f>
        <v>6.3609551680203857</v>
      </c>
      <c r="N40" s="110" t="s">
        <v>338</v>
      </c>
    </row>
    <row r="41" spans="1:14" ht="48" x14ac:dyDescent="0.2">
      <c r="A41" s="108">
        <v>14</v>
      </c>
      <c r="B41" s="109" t="s">
        <v>339</v>
      </c>
      <c r="C41" s="86" t="s">
        <v>340</v>
      </c>
      <c r="D41" s="110" t="s">
        <v>341</v>
      </c>
      <c r="E41" s="111">
        <v>2.39</v>
      </c>
      <c r="F41" s="88" t="s">
        <v>342</v>
      </c>
      <c r="G41" s="88">
        <v>14.55</v>
      </c>
      <c r="H41" s="112">
        <v>27</v>
      </c>
      <c r="I41" s="112">
        <v>64.540000000000006</v>
      </c>
      <c r="J41" s="88" t="s">
        <v>343</v>
      </c>
      <c r="K41" s="88">
        <v>66.95</v>
      </c>
      <c r="L41" s="113"/>
      <c r="M41" s="112">
        <f>IF(ISNUMBER(K41/G41),IF(NOT(K41/G41=0),K41/G41, " "), " ")</f>
        <v>4.601374570446735</v>
      </c>
      <c r="N41" s="110" t="s">
        <v>344</v>
      </c>
    </row>
    <row r="42" spans="1:14" ht="36" x14ac:dyDescent="0.2">
      <c r="A42" s="108">
        <v>15</v>
      </c>
      <c r="B42" s="109" t="s">
        <v>345</v>
      </c>
      <c r="C42" s="86" t="s">
        <v>346</v>
      </c>
      <c r="D42" s="110" t="s">
        <v>330</v>
      </c>
      <c r="E42" s="111">
        <v>0.1216</v>
      </c>
      <c r="F42" s="88" t="s">
        <v>347</v>
      </c>
      <c r="G42" s="88">
        <v>718.66</v>
      </c>
      <c r="H42" s="112">
        <v>14322.03</v>
      </c>
      <c r="I42" s="112">
        <v>1741.57</v>
      </c>
      <c r="J42" s="88" t="s">
        <v>348</v>
      </c>
      <c r="K42" s="88">
        <v>1813.89</v>
      </c>
      <c r="L42" s="113"/>
      <c r="M42" s="112">
        <f>IF(ISNUMBER(K42/G42),IF(NOT(K42/G42=0),K42/G42, " "), " ")</f>
        <v>2.5239890908078926</v>
      </c>
      <c r="N42" s="110" t="s">
        <v>349</v>
      </c>
    </row>
    <row r="43" spans="1:14" ht="24" x14ac:dyDescent="0.2">
      <c r="A43" s="108">
        <v>16</v>
      </c>
      <c r="B43" s="109" t="s">
        <v>350</v>
      </c>
      <c r="C43" s="86" t="s">
        <v>351</v>
      </c>
      <c r="D43" s="110" t="s">
        <v>352</v>
      </c>
      <c r="E43" s="111">
        <v>106.31100000000001</v>
      </c>
      <c r="F43" s="88" t="s">
        <v>353</v>
      </c>
      <c r="G43" s="88">
        <v>1041.8499999999999</v>
      </c>
      <c r="H43" s="112">
        <v>45.83</v>
      </c>
      <c r="I43" s="112">
        <v>4872.22</v>
      </c>
      <c r="J43" s="88" t="s">
        <v>354</v>
      </c>
      <c r="K43" s="88">
        <v>5395.3</v>
      </c>
      <c r="L43" s="113"/>
      <c r="M43" s="112">
        <f>IF(ISNUMBER(K43/G43),IF(NOT(K43/G43=0),K43/G43, " "), " ")</f>
        <v>5.1785765705235889</v>
      </c>
      <c r="N43" s="110" t="s">
        <v>355</v>
      </c>
    </row>
    <row r="44" spans="1:14" ht="48" x14ac:dyDescent="0.2">
      <c r="A44" s="108">
        <v>17</v>
      </c>
      <c r="B44" s="109" t="s">
        <v>356</v>
      </c>
      <c r="C44" s="86" t="s">
        <v>357</v>
      </c>
      <c r="D44" s="110" t="s">
        <v>358</v>
      </c>
      <c r="E44" s="111">
        <v>0.17399999999999999</v>
      </c>
      <c r="F44" s="88" t="s">
        <v>359</v>
      </c>
      <c r="G44" s="88">
        <v>121.64</v>
      </c>
      <c r="H44" s="112">
        <v>2566</v>
      </c>
      <c r="I44" s="112">
        <v>446.47</v>
      </c>
      <c r="J44" s="88" t="s">
        <v>360</v>
      </c>
      <c r="K44" s="88">
        <v>510.04</v>
      </c>
      <c r="L44" s="113"/>
      <c r="M44" s="112">
        <f>IF(ISNUMBER(K44/G44),IF(NOT(K44/G44=0),K44/G44, " "), " ")</f>
        <v>4.1930286090101943</v>
      </c>
      <c r="N44" s="110" t="s">
        <v>361</v>
      </c>
    </row>
    <row r="45" spans="1:14" ht="24" x14ac:dyDescent="0.2">
      <c r="A45" s="108">
        <v>18</v>
      </c>
      <c r="B45" s="109" t="s">
        <v>362</v>
      </c>
      <c r="C45" s="86" t="s">
        <v>363</v>
      </c>
      <c r="D45" s="110" t="s">
        <v>341</v>
      </c>
      <c r="E45" s="111">
        <v>369</v>
      </c>
      <c r="F45" s="88" t="s">
        <v>364</v>
      </c>
      <c r="G45" s="88">
        <v>5261.93</v>
      </c>
      <c r="H45" s="112">
        <v>53.5</v>
      </c>
      <c r="I45" s="112">
        <v>19741.509999999998</v>
      </c>
      <c r="J45" s="88" t="s">
        <v>365</v>
      </c>
      <c r="K45" s="88">
        <v>20449.98</v>
      </c>
      <c r="L45" s="113"/>
      <c r="M45" s="112">
        <f>IF(ISNUMBER(K45/G45),IF(NOT(K45/G45=0),K45/G45, " "), " ")</f>
        <v>3.8864028977960556</v>
      </c>
      <c r="N45" s="110" t="s">
        <v>366</v>
      </c>
    </row>
    <row r="46" spans="1:14" ht="48" x14ac:dyDescent="0.2">
      <c r="A46" s="114">
        <v>19</v>
      </c>
      <c r="B46" s="115" t="s">
        <v>367</v>
      </c>
      <c r="C46" s="91" t="s">
        <v>368</v>
      </c>
      <c r="D46" s="116" t="s">
        <v>341</v>
      </c>
      <c r="E46" s="117">
        <v>448.55399999999997</v>
      </c>
      <c r="F46" s="93" t="s">
        <v>369</v>
      </c>
      <c r="G46" s="93">
        <v>8571.86</v>
      </c>
      <c r="H46" s="118">
        <v>80</v>
      </c>
      <c r="I46" s="118">
        <v>35884.32</v>
      </c>
      <c r="J46" s="93" t="s">
        <v>370</v>
      </c>
      <c r="K46" s="93">
        <v>37041.599999999999</v>
      </c>
      <c r="L46" s="119"/>
      <c r="M46" s="118">
        <f>IF(ISNUMBER(K46/G46),IF(NOT(K46/G46=0),K46/G46, " "), " ")</f>
        <v>4.3213024944411123</v>
      </c>
      <c r="N46" s="116" t="s">
        <v>371</v>
      </c>
    </row>
    <row r="47" spans="1:14" x14ac:dyDescent="0.2">
      <c r="A47" s="95" t="s">
        <v>270</v>
      </c>
      <c r="B47" s="85"/>
      <c r="C47" s="85"/>
      <c r="D47" s="85"/>
      <c r="E47" s="85"/>
      <c r="F47" s="85"/>
      <c r="G47" s="88">
        <v>21261</v>
      </c>
      <c r="H47" s="112"/>
      <c r="I47" s="112"/>
      <c r="J47" s="112"/>
      <c r="K47" s="88">
        <v>127166</v>
      </c>
      <c r="L47" s="113"/>
      <c r="M47" s="112">
        <f ca="1">IF(ISNUMBER(INDIRECT("K" &amp; ROW())/INDIRECT("G" &amp; ROW())),INDIRECT("K" &amp; ROW())/INDIRECT("G" &amp; ROW()), " ")</f>
        <v>5.9811862094915575</v>
      </c>
      <c r="N47" s="110" t="s">
        <v>372</v>
      </c>
    </row>
    <row r="48" spans="1:14" x14ac:dyDescent="0.2">
      <c r="A48" s="95" t="s">
        <v>275</v>
      </c>
      <c r="B48" s="85"/>
      <c r="C48" s="85"/>
      <c r="D48" s="85"/>
      <c r="E48" s="85"/>
      <c r="F48" s="85"/>
      <c r="G48" s="88">
        <v>21928</v>
      </c>
      <c r="H48" s="112"/>
      <c r="I48" s="112"/>
      <c r="J48" s="112"/>
      <c r="K48" s="88">
        <v>135404</v>
      </c>
      <c r="L48" s="113"/>
      <c r="M48" s="112">
        <f ca="1">IF(ISNUMBER(INDIRECT("K" &amp; ROW())/INDIRECT("G" &amp; ROW())),INDIRECT("K" &amp; ROW())/INDIRECT("G" &amp; ROW()), " ")</f>
        <v>6.1749361546880701</v>
      </c>
      <c r="N48" s="110" t="s">
        <v>372</v>
      </c>
    </row>
    <row r="49" spans="1:14" x14ac:dyDescent="0.2">
      <c r="A49" s="95" t="s">
        <v>86</v>
      </c>
      <c r="B49" s="85"/>
      <c r="C49" s="85"/>
      <c r="D49" s="85"/>
      <c r="E49" s="85"/>
      <c r="F49" s="85"/>
      <c r="G49" s="88"/>
      <c r="H49" s="112"/>
      <c r="I49" s="112"/>
      <c r="J49" s="112"/>
      <c r="K49" s="88"/>
      <c r="L49" s="113"/>
      <c r="M49" s="112" t="str">
        <f ca="1">IF(ISNUMBER(INDIRECT("K" &amp; ROW())/INDIRECT("G" &amp; ROW())),INDIRECT("K" &amp; ROW())/INDIRECT("G" &amp; ROW()), " ")</f>
        <v xml:space="preserve"> </v>
      </c>
      <c r="N49" s="110" t="s">
        <v>372</v>
      </c>
    </row>
    <row r="50" spans="1:14" ht="39" customHeight="1" x14ac:dyDescent="0.2">
      <c r="A50" s="95" t="s">
        <v>276</v>
      </c>
      <c r="B50" s="85"/>
      <c r="C50" s="85"/>
      <c r="D50" s="85"/>
      <c r="E50" s="85"/>
      <c r="F50" s="85"/>
      <c r="G50" s="88">
        <v>667</v>
      </c>
      <c r="H50" s="112"/>
      <c r="I50" s="112"/>
      <c r="J50" s="112"/>
      <c r="K50" s="88">
        <v>8238</v>
      </c>
      <c r="L50" s="113"/>
      <c r="M50" s="112">
        <f ca="1">IF(ISNUMBER(INDIRECT("K" &amp; ROW())/INDIRECT("G" &amp; ROW())),INDIRECT("K" &amp; ROW())/INDIRECT("G" &amp; ROW()), " ")</f>
        <v>12.350824587706146</v>
      </c>
      <c r="N50" s="110" t="s">
        <v>372</v>
      </c>
    </row>
    <row r="51" spans="1:14" x14ac:dyDescent="0.2">
      <c r="A51" s="95" t="s">
        <v>90</v>
      </c>
      <c r="B51" s="85"/>
      <c r="C51" s="85"/>
      <c r="D51" s="85"/>
      <c r="E51" s="85"/>
      <c r="F51" s="85"/>
      <c r="G51" s="88"/>
      <c r="H51" s="112"/>
      <c r="I51" s="112"/>
      <c r="J51" s="112"/>
      <c r="K51" s="88"/>
      <c r="L51" s="113"/>
      <c r="M51" s="112" t="str">
        <f ca="1">IF(ISNUMBER(INDIRECT("K" &amp; ROW())/INDIRECT("G" &amp; ROW())),INDIRECT("K" &amp; ROW())/INDIRECT("G" &amp; ROW()), " ")</f>
        <v xml:space="preserve"> </v>
      </c>
      <c r="N51" s="110" t="s">
        <v>372</v>
      </c>
    </row>
    <row r="52" spans="1:14" x14ac:dyDescent="0.2">
      <c r="A52" s="95" t="s">
        <v>91</v>
      </c>
      <c r="B52" s="85"/>
      <c r="C52" s="85"/>
      <c r="D52" s="85"/>
      <c r="E52" s="85"/>
      <c r="F52" s="85"/>
      <c r="G52" s="88">
        <v>4685</v>
      </c>
      <c r="H52" s="112"/>
      <c r="I52" s="112"/>
      <c r="J52" s="112"/>
      <c r="K52" s="88">
        <v>61172</v>
      </c>
      <c r="L52" s="113"/>
      <c r="M52" s="112">
        <f ca="1">IF(ISNUMBER(INDIRECT("K" &amp; ROW())/INDIRECT("G" &amp; ROW())),INDIRECT("K" &amp; ROW())/INDIRECT("G" &amp; ROW()), " ")</f>
        <v>13.056990394877268</v>
      </c>
      <c r="N52" s="110" t="s">
        <v>372</v>
      </c>
    </row>
    <row r="53" spans="1:14" x14ac:dyDescent="0.2">
      <c r="A53" s="95" t="s">
        <v>92</v>
      </c>
      <c r="B53" s="85"/>
      <c r="C53" s="85"/>
      <c r="D53" s="85"/>
      <c r="E53" s="85"/>
      <c r="F53" s="85"/>
      <c r="G53" s="88">
        <v>16991</v>
      </c>
      <c r="H53" s="112"/>
      <c r="I53" s="112"/>
      <c r="J53" s="112"/>
      <c r="K53" s="88">
        <v>73035</v>
      </c>
      <c r="L53" s="113"/>
      <c r="M53" s="112">
        <f ca="1">IF(ISNUMBER(INDIRECT("K" &amp; ROW())/INDIRECT("G" &amp; ROW())),INDIRECT("K" &amp; ROW())/INDIRECT("G" &amp; ROW()), " ")</f>
        <v>4.2984521217114944</v>
      </c>
      <c r="N53" s="110" t="s">
        <v>372</v>
      </c>
    </row>
    <row r="54" spans="1:14" x14ac:dyDescent="0.2">
      <c r="A54" s="95" t="s">
        <v>93</v>
      </c>
      <c r="B54" s="85"/>
      <c r="C54" s="85"/>
      <c r="D54" s="85"/>
      <c r="E54" s="85"/>
      <c r="F54" s="85"/>
      <c r="G54" s="88">
        <v>272</v>
      </c>
      <c r="H54" s="112"/>
      <c r="I54" s="112"/>
      <c r="J54" s="112"/>
      <c r="K54" s="88">
        <v>1433</v>
      </c>
      <c r="L54" s="113"/>
      <c r="M54" s="112">
        <f ca="1">IF(ISNUMBER(INDIRECT("K" &amp; ROW())/INDIRECT("G" &amp; ROW())),INDIRECT("K" &amp; ROW())/INDIRECT("G" &amp; ROW()), " ")</f>
        <v>5.2683823529411766</v>
      </c>
      <c r="N54" s="110" t="s">
        <v>372</v>
      </c>
    </row>
    <row r="55" spans="1:14" x14ac:dyDescent="0.2">
      <c r="A55" s="96" t="s">
        <v>94</v>
      </c>
      <c r="B55" s="97"/>
      <c r="C55" s="97"/>
      <c r="D55" s="97"/>
      <c r="E55" s="97"/>
      <c r="F55" s="97"/>
      <c r="G55" s="98">
        <v>4050</v>
      </c>
      <c r="H55" s="120"/>
      <c r="I55" s="120"/>
      <c r="J55" s="120"/>
      <c r="K55" s="98">
        <v>45113</v>
      </c>
      <c r="L55" s="121"/>
      <c r="M55" s="120">
        <f ca="1">IF(ISNUMBER(INDIRECT("K" &amp; ROW())/INDIRECT("G" &amp; ROW())),INDIRECT("K" &amp; ROW())/INDIRECT("G" &amp; ROW()), " ")</f>
        <v>11.139012345679012</v>
      </c>
      <c r="N55" s="122" t="s">
        <v>372</v>
      </c>
    </row>
    <row r="56" spans="1:14" x14ac:dyDescent="0.2">
      <c r="A56" s="96" t="s">
        <v>95</v>
      </c>
      <c r="B56" s="97"/>
      <c r="C56" s="97"/>
      <c r="D56" s="97"/>
      <c r="E56" s="97"/>
      <c r="F56" s="97"/>
      <c r="G56" s="98">
        <v>2461</v>
      </c>
      <c r="H56" s="120"/>
      <c r="I56" s="120"/>
      <c r="J56" s="120"/>
      <c r="K56" s="98">
        <v>25437</v>
      </c>
      <c r="L56" s="121"/>
      <c r="M56" s="120">
        <f ca="1">IF(ISNUMBER(INDIRECT("K" &amp; ROW())/INDIRECT("G" &amp; ROW())),INDIRECT("K" &amp; ROW())/INDIRECT("G" &amp; ROW()), " ")</f>
        <v>10.336042259244209</v>
      </c>
      <c r="N56" s="122" t="s">
        <v>372</v>
      </c>
    </row>
    <row r="57" spans="1:14" x14ac:dyDescent="0.2">
      <c r="A57" s="96" t="s">
        <v>279</v>
      </c>
      <c r="B57" s="97"/>
      <c r="C57" s="97"/>
      <c r="D57" s="97"/>
      <c r="E57" s="97"/>
      <c r="F57" s="97"/>
      <c r="G57" s="98"/>
      <c r="H57" s="120"/>
      <c r="I57" s="120"/>
      <c r="J57" s="120"/>
      <c r="K57" s="98"/>
      <c r="L57" s="121"/>
      <c r="M57" s="120" t="str">
        <f ca="1">IF(ISNUMBER(INDIRECT("K" &amp; ROW())/INDIRECT("G" &amp; ROW())),INDIRECT("K" &amp; ROW())/INDIRECT("G" &amp; ROW()), " ")</f>
        <v xml:space="preserve"> </v>
      </c>
      <c r="N57" s="122" t="s">
        <v>372</v>
      </c>
    </row>
    <row r="58" spans="1:14" x14ac:dyDescent="0.2">
      <c r="A58" s="95" t="s">
        <v>101</v>
      </c>
      <c r="B58" s="85"/>
      <c r="C58" s="85"/>
      <c r="D58" s="85"/>
      <c r="E58" s="85"/>
      <c r="F58" s="85"/>
      <c r="G58" s="88">
        <v>5448</v>
      </c>
      <c r="H58" s="112"/>
      <c r="I58" s="112"/>
      <c r="J58" s="112"/>
      <c r="K58" s="88">
        <v>39686</v>
      </c>
      <c r="L58" s="113"/>
      <c r="M58" s="112">
        <f ca="1">IF(ISNUMBER(INDIRECT("K" &amp; ROW())/INDIRECT("G" &amp; ROW())),INDIRECT("K" &amp; ROW())/INDIRECT("G" &amp; ROW()), " ")</f>
        <v>7.2845080763582963</v>
      </c>
      <c r="N58" s="110" t="s">
        <v>372</v>
      </c>
    </row>
    <row r="59" spans="1:14" x14ac:dyDescent="0.2">
      <c r="A59" s="95" t="s">
        <v>132</v>
      </c>
      <c r="B59" s="85"/>
      <c r="C59" s="85"/>
      <c r="D59" s="85"/>
      <c r="E59" s="85"/>
      <c r="F59" s="85"/>
      <c r="G59" s="88">
        <v>5526</v>
      </c>
      <c r="H59" s="112"/>
      <c r="I59" s="112"/>
      <c r="J59" s="112"/>
      <c r="K59" s="88">
        <v>40463</v>
      </c>
      <c r="L59" s="113"/>
      <c r="M59" s="112">
        <f ca="1">IF(ISNUMBER(INDIRECT("K" &amp; ROW())/INDIRECT("G" &amp; ROW())),INDIRECT("K" &amp; ROW())/INDIRECT("G" &amp; ROW()), " ")</f>
        <v>7.3222946073108943</v>
      </c>
      <c r="N59" s="110" t="s">
        <v>372</v>
      </c>
    </row>
    <row r="60" spans="1:14" x14ac:dyDescent="0.2">
      <c r="A60" s="95" t="s">
        <v>163</v>
      </c>
      <c r="B60" s="85"/>
      <c r="C60" s="85"/>
      <c r="D60" s="85"/>
      <c r="E60" s="85"/>
      <c r="F60" s="85"/>
      <c r="G60" s="88">
        <v>6674</v>
      </c>
      <c r="H60" s="112"/>
      <c r="I60" s="112"/>
      <c r="J60" s="112"/>
      <c r="K60" s="88">
        <v>48726</v>
      </c>
      <c r="L60" s="113"/>
      <c r="M60" s="112">
        <f ca="1">IF(ISNUMBER(INDIRECT("K" &amp; ROW())/INDIRECT("G" &amp; ROW())),INDIRECT("K" &amp; ROW())/INDIRECT("G" &amp; ROW()), " ")</f>
        <v>7.3008690440515434</v>
      </c>
      <c r="N60" s="110" t="s">
        <v>372</v>
      </c>
    </row>
    <row r="61" spans="1:14" x14ac:dyDescent="0.2">
      <c r="A61" s="95" t="s">
        <v>190</v>
      </c>
      <c r="B61" s="85"/>
      <c r="C61" s="85"/>
      <c r="D61" s="85"/>
      <c r="E61" s="85"/>
      <c r="F61" s="85"/>
      <c r="G61" s="88">
        <v>2769</v>
      </c>
      <c r="H61" s="112"/>
      <c r="I61" s="112"/>
      <c r="J61" s="112"/>
      <c r="K61" s="88">
        <v>19888</v>
      </c>
      <c r="L61" s="113"/>
      <c r="M61" s="112">
        <f ca="1">IF(ISNUMBER(INDIRECT("K" &amp; ROW())/INDIRECT("G" &amp; ROW())),INDIRECT("K" &amp; ROW())/INDIRECT("G" &amp; ROW()), " ")</f>
        <v>7.1823763091368722</v>
      </c>
      <c r="N61" s="110" t="s">
        <v>372</v>
      </c>
    </row>
    <row r="62" spans="1:14" x14ac:dyDescent="0.2">
      <c r="A62" s="95" t="s">
        <v>222</v>
      </c>
      <c r="B62" s="85"/>
      <c r="C62" s="85"/>
      <c r="D62" s="85"/>
      <c r="E62" s="85"/>
      <c r="F62" s="85"/>
      <c r="G62" s="88">
        <v>2428</v>
      </c>
      <c r="H62" s="112"/>
      <c r="I62" s="112"/>
      <c r="J62" s="112"/>
      <c r="K62" s="88">
        <v>17696</v>
      </c>
      <c r="L62" s="113"/>
      <c r="M62" s="112">
        <f ca="1">IF(ISNUMBER(INDIRECT("K" &amp; ROW())/INDIRECT("G" &amp; ROW())),INDIRECT("K" &amp; ROW())/INDIRECT("G" &amp; ROW()), " ")</f>
        <v>7.2883031301482699</v>
      </c>
      <c r="N62" s="110" t="s">
        <v>372</v>
      </c>
    </row>
    <row r="63" spans="1:14" x14ac:dyDescent="0.2">
      <c r="A63" s="95" t="s">
        <v>238</v>
      </c>
      <c r="B63" s="85"/>
      <c r="C63" s="85"/>
      <c r="D63" s="85"/>
      <c r="E63" s="85"/>
      <c r="F63" s="85"/>
      <c r="G63" s="88">
        <v>2586</v>
      </c>
      <c r="H63" s="112"/>
      <c r="I63" s="112"/>
      <c r="J63" s="112"/>
      <c r="K63" s="88">
        <v>18597</v>
      </c>
      <c r="L63" s="113"/>
      <c r="M63" s="112">
        <f ca="1">IF(ISNUMBER(INDIRECT("K" &amp; ROW())/INDIRECT("G" &amp; ROW())),INDIRECT("K" &amp; ROW())/INDIRECT("G" &amp; ROW()), " ")</f>
        <v>7.1914153132250584</v>
      </c>
      <c r="N63" s="110" t="s">
        <v>372</v>
      </c>
    </row>
    <row r="64" spans="1:14" x14ac:dyDescent="0.2">
      <c r="A64" s="95" t="s">
        <v>269</v>
      </c>
      <c r="B64" s="85"/>
      <c r="C64" s="85"/>
      <c r="D64" s="85"/>
      <c r="E64" s="85"/>
      <c r="F64" s="85"/>
      <c r="G64" s="88">
        <v>3008</v>
      </c>
      <c r="H64" s="112"/>
      <c r="I64" s="112"/>
      <c r="J64" s="112"/>
      <c r="K64" s="88">
        <v>20898</v>
      </c>
      <c r="L64" s="113"/>
      <c r="M64" s="112">
        <f ca="1">IF(ISNUMBER(INDIRECT("K" &amp; ROW())/INDIRECT("G" &amp; ROW())),INDIRECT("K" &amp; ROW())/INDIRECT("G" &amp; ROW()), " ")</f>
        <v>6.9474734042553195</v>
      </c>
      <c r="N64" s="110" t="s">
        <v>372</v>
      </c>
    </row>
    <row r="65" spans="1:14" x14ac:dyDescent="0.2">
      <c r="A65" s="95" t="s">
        <v>100</v>
      </c>
      <c r="B65" s="85"/>
      <c r="C65" s="85"/>
      <c r="D65" s="85"/>
      <c r="E65" s="85"/>
      <c r="F65" s="85"/>
      <c r="G65" s="88">
        <v>28439</v>
      </c>
      <c r="H65" s="112"/>
      <c r="I65" s="112"/>
      <c r="J65" s="112"/>
      <c r="K65" s="88">
        <v>205954</v>
      </c>
      <c r="L65" s="113"/>
      <c r="M65" s="112">
        <f ca="1">IF(ISNUMBER(INDIRECT("K" &amp; ROW())/INDIRECT("G" &amp; ROW())),INDIRECT("K" &amp; ROW())/INDIRECT("G" &amp; ROW()), " ")</f>
        <v>7.2419564682302475</v>
      </c>
      <c r="N65" s="110" t="s">
        <v>372</v>
      </c>
    </row>
    <row r="66" spans="1:14" x14ac:dyDescent="0.2">
      <c r="A66" s="95" t="s">
        <v>280</v>
      </c>
      <c r="B66" s="85"/>
      <c r="C66" s="85"/>
      <c r="D66" s="85"/>
      <c r="E66" s="85"/>
      <c r="F66" s="85"/>
      <c r="G66" s="88">
        <v>5687.8</v>
      </c>
      <c r="H66" s="112"/>
      <c r="I66" s="112"/>
      <c r="J66" s="112"/>
      <c r="K66" s="88">
        <v>41190.800000000003</v>
      </c>
      <c r="L66" s="113"/>
      <c r="M66" s="112">
        <f ca="1">IF(ISNUMBER(INDIRECT("K" &amp; ROW())/INDIRECT("G" &amp; ROW())),INDIRECT("K" &amp; ROW())/INDIRECT("G" &amp; ROW()), " ")</f>
        <v>7.2419564682302475</v>
      </c>
      <c r="N66" s="110" t="s">
        <v>372</v>
      </c>
    </row>
    <row r="67" spans="1:14" x14ac:dyDescent="0.2">
      <c r="A67" s="96" t="s">
        <v>281</v>
      </c>
      <c r="B67" s="97"/>
      <c r="C67" s="97"/>
      <c r="D67" s="97"/>
      <c r="E67" s="97"/>
      <c r="F67" s="97"/>
      <c r="G67" s="98">
        <v>34126.800000000003</v>
      </c>
      <c r="H67" s="120"/>
      <c r="I67" s="120"/>
      <c r="J67" s="120"/>
      <c r="K67" s="98">
        <v>247144.8</v>
      </c>
      <c r="L67" s="121"/>
      <c r="M67" s="120">
        <f ca="1">IF(ISNUMBER(INDIRECT("K" &amp; ROW())/INDIRECT("G" &amp; ROW())),INDIRECT("K" &amp; ROW())/INDIRECT("G" &amp; ROW()), " ")</f>
        <v>7.2419564682302466</v>
      </c>
      <c r="N67" s="122" t="s">
        <v>372</v>
      </c>
    </row>
    <row r="68" spans="1:14" x14ac:dyDescent="0.2">
      <c r="A68" s="9"/>
      <c r="B68" s="42"/>
      <c r="C68" s="22"/>
      <c r="D68" s="43"/>
      <c r="E68" s="43"/>
      <c r="F68" s="44"/>
      <c r="G68" s="24"/>
      <c r="H68" s="44"/>
      <c r="I68" s="44"/>
      <c r="J68" s="44"/>
      <c r="K68" s="24"/>
      <c r="L68" s="45"/>
      <c r="M68" s="44"/>
      <c r="N68" s="46"/>
    </row>
    <row r="69" spans="1:14" x14ac:dyDescent="0.2">
      <c r="A69" s="27"/>
      <c r="G69" s="47"/>
      <c r="H69" s="48"/>
      <c r="I69" s="48"/>
      <c r="J69" s="48"/>
      <c r="K69" s="47"/>
      <c r="L69" s="49"/>
      <c r="M69" s="47"/>
      <c r="N69" s="27"/>
    </row>
    <row r="70" spans="1:14" x14ac:dyDescent="0.2">
      <c r="A70" s="2"/>
      <c r="B70" s="3"/>
      <c r="C70" s="3"/>
      <c r="D70" s="3"/>
      <c r="E70" s="3"/>
      <c r="F70" s="3"/>
      <c r="G70" s="3"/>
      <c r="H70" s="3"/>
      <c r="I70" s="3"/>
      <c r="J70" s="3"/>
      <c r="K70" s="3"/>
      <c r="L70" s="50"/>
      <c r="M70" s="3"/>
      <c r="N70" s="3"/>
    </row>
    <row r="71" spans="1:14" x14ac:dyDescent="0.2">
      <c r="A71" s="53" t="s">
        <v>40</v>
      </c>
      <c r="B71" s="3"/>
      <c r="C71" s="3"/>
      <c r="D71" s="3"/>
      <c r="E71" s="3"/>
      <c r="F71" s="3"/>
      <c r="G71" s="3"/>
      <c r="H71" s="3"/>
      <c r="I71" s="3"/>
      <c r="J71" s="3"/>
      <c r="K71" s="3"/>
      <c r="L71" s="50"/>
      <c r="M71" s="3"/>
      <c r="N71" s="3"/>
    </row>
    <row r="72" spans="1:14" x14ac:dyDescent="0.2">
      <c r="A72" s="28"/>
      <c r="B72" s="3"/>
      <c r="C72" s="3"/>
      <c r="D72" s="3"/>
      <c r="E72" s="3"/>
      <c r="F72" s="3"/>
      <c r="G72" s="3"/>
      <c r="H72" s="3"/>
      <c r="I72" s="3"/>
      <c r="J72" s="3"/>
      <c r="K72" s="3"/>
      <c r="L72" s="50"/>
      <c r="M72" s="3"/>
      <c r="N72" s="3"/>
    </row>
    <row r="73" spans="1:14" x14ac:dyDescent="0.2">
      <c r="A73" s="53" t="s">
        <v>41</v>
      </c>
      <c r="B73" s="3"/>
      <c r="C73" s="3"/>
      <c r="D73" s="3"/>
      <c r="E73" s="3"/>
      <c r="F73" s="3"/>
      <c r="G73" s="3"/>
      <c r="H73" s="3"/>
      <c r="I73" s="3"/>
      <c r="J73" s="3"/>
      <c r="K73" s="3"/>
      <c r="L73" s="50"/>
      <c r="M73" s="3"/>
      <c r="N73" s="3"/>
    </row>
  </sheetData>
  <mergeCells count="52">
    <mergeCell ref="A67:F67"/>
    <mergeCell ref="A61:F61"/>
    <mergeCell ref="A62:F62"/>
    <mergeCell ref="A63:F63"/>
    <mergeCell ref="A64:F64"/>
    <mergeCell ref="A65:F65"/>
    <mergeCell ref="A66:F66"/>
    <mergeCell ref="A55:F55"/>
    <mergeCell ref="A56:F56"/>
    <mergeCell ref="A57:F57"/>
    <mergeCell ref="A58:F58"/>
    <mergeCell ref="A59:F59"/>
    <mergeCell ref="A60:F60"/>
    <mergeCell ref="A49:F49"/>
    <mergeCell ref="A50:F50"/>
    <mergeCell ref="A51:F51"/>
    <mergeCell ref="A52:F52"/>
    <mergeCell ref="A53:F53"/>
    <mergeCell ref="A54:F54"/>
    <mergeCell ref="A24:N24"/>
    <mergeCell ref="A25:N25"/>
    <mergeCell ref="A32:N32"/>
    <mergeCell ref="A38:N38"/>
    <mergeCell ref="A47:F47"/>
    <mergeCell ref="A48:F48"/>
    <mergeCell ref="A5:N5"/>
    <mergeCell ref="A6:N6"/>
    <mergeCell ref="A7:N7"/>
    <mergeCell ref="A8:N8"/>
    <mergeCell ref="G10:I10"/>
    <mergeCell ref="G11:H11"/>
    <mergeCell ref="J11:K11"/>
    <mergeCell ref="G14:H14"/>
    <mergeCell ref="J10:M10"/>
    <mergeCell ref="G12:H12"/>
    <mergeCell ref="J12:K12"/>
    <mergeCell ref="G13:H13"/>
    <mergeCell ref="J13:K13"/>
    <mergeCell ref="J14:K14"/>
    <mergeCell ref="M20:M22"/>
    <mergeCell ref="N20:N22"/>
    <mergeCell ref="D21:D22"/>
    <mergeCell ref="H21:I21"/>
    <mergeCell ref="J21:K21"/>
    <mergeCell ref="F20:G21"/>
    <mergeCell ref="H20:K20"/>
    <mergeCell ref="G15:H15"/>
    <mergeCell ref="J15:K15"/>
    <mergeCell ref="A20:A22"/>
    <mergeCell ref="B20:B22"/>
    <mergeCell ref="C20:C22"/>
    <mergeCell ref="E20:E22"/>
  </mergeCells>
  <phoneticPr fontId="2" type="noConversion"/>
  <pageMargins left="0.78740157480314965" right="0.39370078740157483" top="0.39370078740157483" bottom="0.39370078740157483" header="0.23622047244094491" footer="0.23622047244094491"/>
  <pageSetup paperSize="9" scale="77" fitToHeight="30000" orientation="landscape" r:id="rId1"/>
  <headerFooter alignWithMargins="0">
    <oddHeader>&amp;LГРАНД-Смета</oddHeader>
    <oddFooter>&amp;R&amp;P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7550" r:id="rId4" name="Button 142">
              <controlPr defaultSize="0" print="0" autoFill="0" autoPict="0" macro="[0]!Лист8.AddTZM">
                <anchor moveWithCells="1" sizeWithCells="1">
                  <from>
                    <xdr:col>0</xdr:col>
                    <xdr:colOff>76200</xdr:colOff>
                    <xdr:row>14</xdr:row>
                    <xdr:rowOff>104775</xdr:rowOff>
                  </from>
                  <to>
                    <xdr:col>1</xdr:col>
                    <xdr:colOff>971550</xdr:colOff>
                    <xdr:row>16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Мои данные</vt:lpstr>
      <vt:lpstr>Ведомость ресурсов</vt:lpstr>
      <vt:lpstr>'Ведомость ресурсов'!Заголовки_для_печати</vt:lpstr>
      <vt:lpstr>'Мои данные'!Заголовки_для_печати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Уварова Дарья Ильинична</dc:creator>
  <cp:lastModifiedBy>Уварова Дарья Ильинична</cp:lastModifiedBy>
  <cp:lastPrinted>2011-09-08T07:56:05Z</cp:lastPrinted>
  <dcterms:created xsi:type="dcterms:W3CDTF">2003-01-28T12:33:10Z</dcterms:created>
  <dcterms:modified xsi:type="dcterms:W3CDTF">2019-05-21T07:02:53Z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